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3040" windowHeight="8808"/>
  </bookViews>
  <sheets>
    <sheet name="Նյութերի բացվածք" sheetId="5" r:id="rId1"/>
    <sheet name="Cav-Nax-Հայ" sheetId="11" r:id="rId2"/>
    <sheet name="Cav-Nax-Ռուս" sheetId="12" r:id="rId3"/>
  </sheets>
  <definedNames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Area" localSheetId="1">'Cav-Nax-Հայ'!$A$1:$F$162</definedName>
    <definedName name="_xlnm.Print_Area" localSheetId="2">'Cav-Nax-Ռուս'!$A$1:$F$160</definedName>
    <definedName name="_xlnm.Print_Area" localSheetId="0">'Նյութերի բացվածք'!$A$1:$H$234</definedName>
  </definedNames>
  <calcPr calcId="152511"/>
</workbook>
</file>

<file path=xl/calcChain.xml><?xml version="1.0" encoding="utf-8"?>
<calcChain xmlns="http://schemas.openxmlformats.org/spreadsheetml/2006/main">
  <c r="D142" i="12" l="1"/>
  <c r="F142" i="12" s="1"/>
  <c r="F141" i="12"/>
  <c r="F140" i="12"/>
  <c r="F139" i="12"/>
  <c r="F138" i="12"/>
  <c r="F137" i="12"/>
  <c r="F136" i="12"/>
  <c r="F135" i="12"/>
  <c r="F134" i="12"/>
  <c r="F133" i="12"/>
  <c r="F132" i="12"/>
  <c r="F131" i="12"/>
  <c r="F130" i="12"/>
  <c r="F129" i="12"/>
  <c r="F128" i="12"/>
  <c r="F127" i="12"/>
  <c r="F126" i="12"/>
  <c r="F125" i="12"/>
  <c r="F124" i="12"/>
  <c r="F123" i="12"/>
  <c r="F122" i="12"/>
  <c r="F121" i="12"/>
  <c r="F120" i="12"/>
  <c r="F117" i="12"/>
  <c r="F116" i="12"/>
  <c r="F115" i="12"/>
  <c r="F114" i="12"/>
  <c r="F113" i="12"/>
  <c r="F112" i="12"/>
  <c r="F111" i="12"/>
  <c r="F110" i="12"/>
  <c r="F109" i="12"/>
  <c r="F108" i="12"/>
  <c r="F107" i="12"/>
  <c r="F106" i="12"/>
  <c r="F105" i="12"/>
  <c r="F104" i="12"/>
  <c r="F103" i="12"/>
  <c r="F102" i="12"/>
  <c r="F101" i="12"/>
  <c r="F100" i="12"/>
  <c r="F99" i="12"/>
  <c r="F98" i="12"/>
  <c r="F97" i="12"/>
  <c r="F96" i="12"/>
  <c r="F95" i="12"/>
  <c r="F94" i="12"/>
  <c r="F93" i="12"/>
  <c r="F92" i="12"/>
  <c r="F91" i="12"/>
  <c r="F88" i="12"/>
  <c r="F87" i="12"/>
  <c r="F86" i="12"/>
  <c r="F85" i="12"/>
  <c r="F84" i="12"/>
  <c r="F83" i="12"/>
  <c r="F82" i="12"/>
  <c r="F81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9" i="12"/>
  <c r="F48" i="12"/>
  <c r="F47" i="12"/>
  <c r="F46" i="12"/>
  <c r="F45" i="12"/>
  <c r="F44" i="12"/>
  <c r="F43" i="12"/>
  <c r="F39" i="12"/>
  <c r="F38" i="12"/>
  <c r="F37" i="12"/>
  <c r="F36" i="12"/>
  <c r="F35" i="12"/>
  <c r="D34" i="12"/>
  <c r="F34" i="12" s="1"/>
  <c r="F33" i="12"/>
  <c r="F32" i="12"/>
  <c r="F31" i="12"/>
  <c r="F30" i="12"/>
  <c r="F29" i="12"/>
  <c r="F28" i="12"/>
  <c r="D28" i="12"/>
  <c r="D27" i="12"/>
  <c r="F27" i="12" s="1"/>
  <c r="D26" i="12"/>
  <c r="F26" i="12" s="1"/>
  <c r="F25" i="12"/>
  <c r="F24" i="12"/>
  <c r="F23" i="12"/>
  <c r="D22" i="12"/>
  <c r="F22" i="12" s="1"/>
  <c r="F21" i="12"/>
  <c r="D20" i="12"/>
  <c r="D19" i="12" s="1"/>
  <c r="F19" i="12" s="1"/>
  <c r="F18" i="12"/>
  <c r="F17" i="12"/>
  <c r="F16" i="12"/>
  <c r="D15" i="12"/>
  <c r="F15" i="12" s="1"/>
  <c r="D14" i="12"/>
  <c r="F14" i="12" s="1"/>
  <c r="F13" i="12"/>
  <c r="F12" i="12"/>
  <c r="F11" i="12"/>
  <c r="F10" i="12"/>
  <c r="D9" i="12"/>
  <c r="F9" i="12" s="1"/>
  <c r="D8" i="12"/>
  <c r="F8" i="12" s="1"/>
  <c r="F7" i="12"/>
  <c r="F6" i="12"/>
  <c r="F5" i="12"/>
  <c r="F118" i="12" l="1"/>
  <c r="F89" i="12"/>
  <c r="F143" i="12"/>
  <c r="F20" i="12"/>
  <c r="F40" i="12" s="1"/>
  <c r="F144" i="12" l="1"/>
  <c r="F145" i="12" s="1"/>
  <c r="F146" i="12" s="1"/>
  <c r="F147" i="12" l="1"/>
  <c r="F148" i="12" s="1"/>
  <c r="F5" i="11" l="1"/>
  <c r="F120" i="11"/>
  <c r="F121" i="11"/>
  <c r="F122" i="11"/>
  <c r="F123" i="11"/>
  <c r="F124" i="11"/>
  <c r="F125" i="11"/>
  <c r="F126" i="11"/>
  <c r="F127" i="11"/>
  <c r="F128" i="11"/>
  <c r="F129" i="11"/>
  <c r="F130" i="11"/>
  <c r="F131" i="11"/>
  <c r="F132" i="11"/>
  <c r="F133" i="11"/>
  <c r="F134" i="11"/>
  <c r="F135" i="11"/>
  <c r="F136" i="11"/>
  <c r="F137" i="11"/>
  <c r="F138" i="11"/>
  <c r="F139" i="11"/>
  <c r="F140" i="11"/>
  <c r="F141" i="11"/>
  <c r="F91" i="11"/>
  <c r="F92" i="11"/>
  <c r="F93" i="11"/>
  <c r="F94" i="11"/>
  <c r="F95" i="11"/>
  <c r="F96" i="11"/>
  <c r="F97" i="11"/>
  <c r="F98" i="11"/>
  <c r="F99" i="11"/>
  <c r="F100" i="11"/>
  <c r="F101" i="11"/>
  <c r="F102" i="11"/>
  <c r="F103" i="11"/>
  <c r="F104" i="11"/>
  <c r="F105" i="11"/>
  <c r="F106" i="11"/>
  <c r="F107" i="11"/>
  <c r="F108" i="11"/>
  <c r="F109" i="11"/>
  <c r="F110" i="11"/>
  <c r="F111" i="11"/>
  <c r="F112" i="11"/>
  <c r="F113" i="11"/>
  <c r="F114" i="11"/>
  <c r="F115" i="11"/>
  <c r="F116" i="11"/>
  <c r="F117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60" i="11"/>
  <c r="F61" i="11"/>
  <c r="F62" i="11"/>
  <c r="F63" i="11"/>
  <c r="F64" i="11"/>
  <c r="F65" i="11"/>
  <c r="F66" i="11"/>
  <c r="F67" i="11"/>
  <c r="F68" i="11"/>
  <c r="F69" i="11"/>
  <c r="F70" i="11"/>
  <c r="F71" i="11"/>
  <c r="F72" i="11"/>
  <c r="F73" i="11"/>
  <c r="F74" i="11"/>
  <c r="F75" i="11"/>
  <c r="F76" i="11"/>
  <c r="F77" i="11"/>
  <c r="F78" i="11"/>
  <c r="F79" i="11"/>
  <c r="F80" i="11"/>
  <c r="F81" i="11"/>
  <c r="F82" i="11"/>
  <c r="F83" i="11"/>
  <c r="F84" i="11"/>
  <c r="F85" i="11"/>
  <c r="F86" i="11"/>
  <c r="F87" i="11"/>
  <c r="F88" i="11"/>
  <c r="F6" i="11"/>
  <c r="F7" i="11"/>
  <c r="F10" i="11"/>
  <c r="F11" i="11"/>
  <c r="F12" i="11"/>
  <c r="F13" i="11"/>
  <c r="F14" i="11"/>
  <c r="F15" i="11"/>
  <c r="F16" i="11"/>
  <c r="F17" i="11"/>
  <c r="F18" i="11"/>
  <c r="F21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D142" i="11"/>
  <c r="F142" i="11" s="1"/>
  <c r="D34" i="11"/>
  <c r="D28" i="11"/>
  <c r="D27" i="11"/>
  <c r="D26" i="11"/>
  <c r="D22" i="11"/>
  <c r="F22" i="11" s="1"/>
  <c r="D20" i="11"/>
  <c r="F20" i="11" s="1"/>
  <c r="D15" i="11"/>
  <c r="D14" i="11"/>
  <c r="D9" i="11"/>
  <c r="F9" i="11" s="1"/>
  <c r="D8" i="11"/>
  <c r="F8" i="11" s="1"/>
  <c r="A2" i="11"/>
  <c r="E225" i="5"/>
  <c r="E56" i="5"/>
  <c r="E47" i="5"/>
  <c r="E46" i="5"/>
  <c r="E45" i="5"/>
  <c r="E36" i="5"/>
  <c r="E34" i="5"/>
  <c r="E33" i="5"/>
  <c r="E27" i="5"/>
  <c r="E26" i="5"/>
  <c r="E18" i="5"/>
  <c r="E15" i="5"/>
  <c r="A2" i="5"/>
  <c r="D19" i="11" l="1"/>
  <c r="F19" i="11" s="1"/>
  <c r="F143" i="11"/>
  <c r="F118" i="11"/>
  <c r="F89" i="11"/>
  <c r="F144" i="11" s="1"/>
  <c r="F145" i="11" s="1"/>
  <c r="F146" i="11" s="1"/>
  <c r="F147" i="11" s="1"/>
  <c r="F148" i="11" s="1"/>
  <c r="F40" i="11"/>
</calcChain>
</file>

<file path=xl/sharedStrings.xml><?xml version="1.0" encoding="utf-8"?>
<sst xmlns="http://schemas.openxmlformats.org/spreadsheetml/2006/main" count="1371" uniqueCount="454">
  <si>
    <t>N</t>
  </si>
  <si>
    <t>Աշխատանքի անվանումը</t>
  </si>
  <si>
    <t>Չափման միավորը</t>
  </si>
  <si>
    <t>քանակը</t>
  </si>
  <si>
    <t>Անվանումը</t>
  </si>
  <si>
    <t>Չափի միավորը</t>
  </si>
  <si>
    <t>Քանակը</t>
  </si>
  <si>
    <t>Նյութերի ծախսը և արժեքը 1 միավորի</t>
  </si>
  <si>
    <t>Հիմնավորում</t>
  </si>
  <si>
    <t>Գ․աշխ=</t>
  </si>
  <si>
    <t>Գ․մեք=</t>
  </si>
  <si>
    <t>Տեղային նախահաշիվ</t>
  </si>
  <si>
    <t>Ընդհանուր  շինարարական աշխատանքներ</t>
  </si>
  <si>
    <t>Ընդամենը(հազ․ ՀՀդրամ առանց ԱԱՀ)</t>
  </si>
  <si>
    <t>խմ</t>
  </si>
  <si>
    <t>քմ</t>
  </si>
  <si>
    <t>հատ</t>
  </si>
  <si>
    <t>Կանաչապատում</t>
  </si>
  <si>
    <t>Գոլորշամեկուսիչ շերտ</t>
  </si>
  <si>
    <t>Ջրակայուն ֆաներա</t>
  </si>
  <si>
    <t>Շլակ</t>
  </si>
  <si>
    <t>Բ15 դասի բետոն անջրթափանց խառնուրդով</t>
  </si>
  <si>
    <t>Իզոգամ</t>
  </si>
  <si>
    <t>Կոմպոզիտային ցանց</t>
  </si>
  <si>
    <t>կրաշաղախ</t>
  </si>
  <si>
    <t>2--7-1</t>
  </si>
  <si>
    <t>Լ11-1</t>
  </si>
  <si>
    <t>Շուկա</t>
  </si>
  <si>
    <t>Լ10-1</t>
  </si>
  <si>
    <t>դուռ</t>
  </si>
  <si>
    <t>Լ1-1</t>
  </si>
  <si>
    <t>15--304</t>
  </si>
  <si>
    <t>ցանց</t>
  </si>
  <si>
    <t>սերմ</t>
  </si>
  <si>
    <t>կգ</t>
  </si>
  <si>
    <t>շաղախ</t>
  </si>
  <si>
    <t>Ինֆո</t>
  </si>
  <si>
    <t>ապակի</t>
  </si>
  <si>
    <t>15-304</t>
  </si>
  <si>
    <t>իզոգամ</t>
  </si>
  <si>
    <t>8--22</t>
  </si>
  <si>
    <t>գոլորշամեկուսիչ</t>
  </si>
  <si>
    <t>Ñ³Ï³Ý»ËÇã Ù³Í.</t>
  </si>
  <si>
    <t>Ï·</t>
  </si>
  <si>
    <t>ïáÉ</t>
  </si>
  <si>
    <t>Ù»ï³Õ³É³ñ</t>
  </si>
  <si>
    <t>Ù»Ë ßÇÝ³ñ³ñ³Ï</t>
  </si>
  <si>
    <t>10--70</t>
  </si>
  <si>
    <t>ֆաներա</t>
  </si>
  <si>
    <t>Լ6-15</t>
  </si>
  <si>
    <t>Խարամաբետոն</t>
  </si>
  <si>
    <t>շլակ</t>
  </si>
  <si>
    <t>դուռ/ նախագծ</t>
  </si>
  <si>
    <t>8---22</t>
  </si>
  <si>
    <t>Նախապատրաստական շերտի իրականացում Բ7,5 դասի թեթև բետոնից</t>
  </si>
  <si>
    <t>Միաձույլ ժապավենային հիմքերի կառուցում Բ 20 դասի բետոնից</t>
  </si>
  <si>
    <t>Ամրան Ф16А500C</t>
  </si>
  <si>
    <t>Ամրան Ф8А240C</t>
  </si>
  <si>
    <t>Միաձույլ թաղերի կառուցում Մ120 մակնիշի կրաբետոնից</t>
  </si>
  <si>
    <t>Ф10ԱԲՄ</t>
  </si>
  <si>
    <t>Ф16ԱԲՄ</t>
  </si>
  <si>
    <t>Ф6ԱԲՄ</t>
  </si>
  <si>
    <t>Հարթեցնող շերտ ցանցի կիրառմամբ մ120 մակնիշի կրաբետոնից</t>
  </si>
  <si>
    <t>ցանց 100*100*4</t>
  </si>
  <si>
    <t>ցանց 100*100*10</t>
  </si>
  <si>
    <t>Միաձույլ կետային հիմքի կառուցում Բ20 դասի բետոնից</t>
  </si>
  <si>
    <t>Ամրան Ф10А500C</t>
  </si>
  <si>
    <t>Ամրան Ф12А500C</t>
  </si>
  <si>
    <t>ինֆո</t>
  </si>
  <si>
    <t>ամրան</t>
  </si>
  <si>
    <t>բետոն</t>
  </si>
  <si>
    <t>վահան</t>
  </si>
  <si>
    <t>տախտակ</t>
  </si>
  <si>
    <t>6--22</t>
  </si>
  <si>
    <t>կրաբետոն</t>
  </si>
  <si>
    <t>կաղապար</t>
  </si>
  <si>
    <t>մեխ</t>
  </si>
  <si>
    <t>լար</t>
  </si>
  <si>
    <t>Լ6--2</t>
  </si>
  <si>
    <t>էլեկտրոդ</t>
  </si>
  <si>
    <t>Լ6--168</t>
  </si>
  <si>
    <t>6--20</t>
  </si>
  <si>
    <t>Ճարտարապետություն</t>
  </si>
  <si>
    <r>
      <t>Ù</t>
    </r>
    <r>
      <rPr>
        <vertAlign val="superscript"/>
        <sz val="14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</si>
  <si>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14"/>
        <rFont val="Arial Armenian"/>
        <family val="2"/>
      </rPr>
      <t>2</t>
    </r>
  </si>
  <si>
    <t>լ</t>
  </si>
  <si>
    <t>պլանիկրեդ կամ ՇԵՆ-ի մեմբրան</t>
  </si>
  <si>
    <t>անդեզիտ</t>
  </si>
  <si>
    <t>բազալտ</t>
  </si>
  <si>
    <t>բետոն В15</t>
  </si>
  <si>
    <t>փայտանյութ</t>
  </si>
  <si>
    <t>C310-13</t>
  </si>
  <si>
    <t>տ</t>
  </si>
  <si>
    <t>Անտառանյութ</t>
  </si>
  <si>
    <t>մ3</t>
  </si>
  <si>
    <t>Մեխ, ամրակ</t>
  </si>
  <si>
    <t>Ռեմ5-72</t>
  </si>
  <si>
    <t xml:space="preserve">Թեթև բետոնե լիցքի իրականացում </t>
  </si>
  <si>
    <t>Հարթեցնող շերտ ցանցի կիրառմամբ մակնիշի կրաշաղախից</t>
  </si>
  <si>
    <t>Ռ26-36</t>
  </si>
  <si>
    <t xml:space="preserve">Կաղապարամած  </t>
  </si>
  <si>
    <t>մ2</t>
  </si>
  <si>
    <t xml:space="preserve">Փայտ </t>
  </si>
  <si>
    <t>Հեղյուս</t>
  </si>
  <si>
    <t xml:space="preserve">Բետոն B -10 դասի  </t>
  </si>
  <si>
    <t>խամքար</t>
  </si>
  <si>
    <t>Կավարամածի կապում և  քանդում</t>
  </si>
  <si>
    <t>Կորագիծ սրբատաշ քիվերի վերաշար անդեզիտից</t>
  </si>
  <si>
    <t>Պալատ</t>
  </si>
  <si>
    <t>Ռ21--2</t>
  </si>
  <si>
    <t>Բարեկարգման աշխատանքներ</t>
  </si>
  <si>
    <t>սալիկ</t>
  </si>
  <si>
    <t>4-30-7ա</t>
  </si>
  <si>
    <t>բարդ շաղախ</t>
  </si>
  <si>
    <t xml:space="preserve">ճեղքված  քար </t>
  </si>
  <si>
    <t xml:space="preserve">Բարդ կրաշաղախ  </t>
  </si>
  <si>
    <t>2--7-2</t>
  </si>
  <si>
    <t>Ռ21-4-2</t>
  </si>
  <si>
    <t>Բ³½³Éï ù³ñ</t>
  </si>
  <si>
    <t>4-19-8</t>
  </si>
  <si>
    <t>Բարդ կրաշաղախ</t>
  </si>
  <si>
    <t>բազալտե բլոկ</t>
  </si>
  <si>
    <t>Եկեղեցի</t>
  </si>
  <si>
    <t>կրաշաղախ/ցեմենտ7/3</t>
  </si>
  <si>
    <t>կրաշաղախ/ցեմենտ7/3,պլանիկրեդ</t>
  </si>
  <si>
    <t>Պատերի արտաքին ջրամեկուսացում ջրանթափանց նյութով/ շենի մեմբրան</t>
  </si>
  <si>
    <t>Հենապատերի երեսապատում տրավերտինով</t>
  </si>
  <si>
    <t>4`-30-8վ</t>
  </si>
  <si>
    <t xml:space="preserve">4-3-8     </t>
  </si>
  <si>
    <t>ձեռքի մեխանիկական գործիքներով մեծածավալ սրբատաշ բազալտե պատերի անկյունաքարերի նոր տաշ ու շար` չափերն ու ֆակտուրան նույնանման գոյություն ունեցողների մշակմանը (նշանով)</t>
  </si>
  <si>
    <t>Որմնասյուների մեծածավալ  սրբատաշ բազալտե  քարերի նոր տաշ ու շար ձեռքի մեխանիկական գործիքներով ` չափերն ու ֆակտուրան նույնանման գոյություն ունեցողների մշակմանը (նշանով)</t>
  </si>
  <si>
    <t xml:space="preserve">4-6-8     </t>
  </si>
  <si>
    <t>4’-6-8</t>
  </si>
  <si>
    <t>Սրբատաշ բազալտե որմնասյան քարերի վերաշար</t>
  </si>
  <si>
    <t>Սրբատաշ բարդ պրոֆիլավոր ուղղագիծ շրջանակի  բազալտե  քարերի նոր տաշ ու շար ձեռքի մեխանիկական գործիքներով` չափերն ու ֆակտուրան նույնանման գոյություն ունեցողների մշակմանը (նշանով)</t>
  </si>
  <si>
    <t>4-30-7վ</t>
  </si>
  <si>
    <t>4`-30--7վ</t>
  </si>
  <si>
    <t>4-30-7g</t>
  </si>
  <si>
    <t>Սրբատաշ բազալտե բարդ պրոֆիլավոր բեկորներով  ուղղագիծ շրջանակի ձեռքի գործիքների լրացուցիչ մշակմամբ  վերաշարում</t>
  </si>
  <si>
    <t>Սրբատաշ բարդ պրոֆիլավոր կորագիծ երկկենտրոն շրջանակի  բազալտե  քարերի նոր տաշ ու շար ձեռքի մեխանիկական գործիքներով` չափերն ու ֆակտուրան նույնանման գոյություն ունեցողների մշակմանը (նշանով)</t>
  </si>
  <si>
    <t>4`-30--7գ</t>
  </si>
  <si>
    <t>Սրբատաշ բազալտե բարդ պրոֆիլավոր կորագիծ շրջանակի   ձեռքի գործիքների լրացուցիչ մշակմամբ  վերաշարում</t>
  </si>
  <si>
    <t>4’-30-8բ</t>
  </si>
  <si>
    <t xml:space="preserve">Մատնեքային բարդ պրոֆիլով կլոր սյունների նոր տաշ ու շար կրաքարից ձեռքի մեխանիկական գործիքներով` չափերն ու ֆակտուրան նույնանման գոյություն ունեցողների մշակմանը </t>
  </si>
  <si>
    <t>4--1-7</t>
  </si>
  <si>
    <t xml:space="preserve">Մատնեքային և քանդակազարդ խոյակների նոր տաշ ու շար կրաքարից ձեռքի մեխանիկական գործիքներով` չափերն ու ֆակտուրան նույնանման գոյություն ունեցողների մշակմանը </t>
  </si>
  <si>
    <t>Գոյություն ունեցող բազալտե խարիսխների վերաշարում</t>
  </si>
  <si>
    <t>կրաքարի բլոկ</t>
  </si>
  <si>
    <t>4`-24-7բ</t>
  </si>
  <si>
    <t>4`-30-7ա</t>
  </si>
  <si>
    <t>Ուղղագիծ սրբատաշ բազալտե քիվերի  ձեռքի գործիքների լրացուցիչ մշակմամբ վերաշարում</t>
  </si>
  <si>
    <t>4-30-7բ</t>
  </si>
  <si>
    <t>10գծմ</t>
  </si>
  <si>
    <t xml:space="preserve">Թաղի միակոր սրբատաշ քարերի նոր տաշ ու շար ձեռքի մեխանիկական գործիքներով` չափերն ու ֆակտուրան նույնանման գոյություն ունեցողների մշակմանը </t>
  </si>
  <si>
    <t>4-18--8</t>
  </si>
  <si>
    <t xml:space="preserve">Բեմառաջքի քարերի նոր տաշ ու շար ձեռքի մեխանիկական գործիքներով` </t>
  </si>
  <si>
    <t xml:space="preserve">Բեմառաջքի քիվի նոր տաշ ու շար բազալտից ձեռքի մեխանիկական գործիքներով` </t>
  </si>
  <si>
    <t xml:space="preserve">Մուտքի թաղի միակոր քարերի քանդում վերաշարում </t>
  </si>
  <si>
    <t xml:space="preserve">Մուտքի բարդ պրոֆիլավոր բազալտե շրջանակի նոր տաշ ու շար ձեռքի մեխանիկական գործիքներով չափերն ու ֆակտուրան նույնանման գոյություն ունեցողների մշակմանը </t>
  </si>
  <si>
    <t>Մուտքի բարդ պրոֆիլավոր շրջանակի քանդում վերաշարում</t>
  </si>
  <si>
    <t>բազատե բլոկ</t>
  </si>
  <si>
    <t>Բարդ պրոֆիլավոր քիվերի վերաշար լրացուցիչ մշակմամբ</t>
  </si>
  <si>
    <t xml:space="preserve">Մուտքի երկկենտրոն բարդ պրոֆիլավոր շրջանակի նոր տաշ ու շար ձեռքի մեխանիկական գործիքներով չափերն ու ֆակտուրան նույնանման գոյություն ունեցողների մշակմանը </t>
  </si>
  <si>
    <t xml:space="preserve">Բարդ պրոֆիլավոր բեմառաջքի քիվերի նոր տաշ ու շար ձեռքի մեխանիկական գործիքներով չափերն ու ֆակտուրան նույնանման գոյություն ունեցողների մշակմանը </t>
  </si>
  <si>
    <t xml:space="preserve">Մեծաչափ բազալտաքարերից սալահատակի իրականացում նոր տաշ ու շար ձեռքի մեխանիկական գործիքներով չափերն ու ֆակտուրան նույնանման գոյություն ունեցողների մշակմանը </t>
  </si>
  <si>
    <t xml:space="preserve">Պեղման կարգով հողի ձեռքի մեխանիկական գործիքներով քանդում և հեռացում  (3.43+0.85) </t>
  </si>
  <si>
    <t xml:space="preserve">Բարդ կրաշաղախ </t>
  </si>
  <si>
    <t>Տախտակամածի կապում և քանդում 24*5.5=132</t>
  </si>
  <si>
    <t>Գմբեթարդի, թաղերի, կոնական մակերևույթով բացվածքների տակ կավարամածի կապում և  քանդում 2.7*3.3*3.5+3.3*3.14*1.35*1.35/2+3.14*1*1+3.5*3.14*1*1/2</t>
  </si>
  <si>
    <t>4-16--7</t>
  </si>
  <si>
    <t>4’-16-7     գ-0,38</t>
  </si>
  <si>
    <t>4-33-1Ա</t>
  </si>
  <si>
    <t xml:space="preserve">Բեմառաջքի միակտոր մեծածավալ 260*600*1200 աստիճանների նոր տաշ ու շար ձեռքի մեխանիկական գործիքներով </t>
  </si>
  <si>
    <t>Սալահատակի իրականացում ճեղքած թերթաքարերով /70մմ/</t>
  </si>
  <si>
    <t>Քանդակազարդ մեծածածավալ միակտոր ավագ սեղանի  նոր տաշ ու շար ձեռքի մեխանիկական գործիքների մշակմամաբ</t>
  </si>
  <si>
    <t>Խաչքարերի և բեկորների տեղադրում և ամրացում  ցուցադրության համար</t>
  </si>
  <si>
    <t>Ռեստ 4-13-9
գ-0,38</t>
  </si>
  <si>
    <t>Ռեստ 4-30-7վ</t>
  </si>
  <si>
    <t>Ռեստ 4-33-1Ա</t>
  </si>
  <si>
    <t>Խորան միակոր մեծածավալ  սրբատաշ բազալտե պատերի քարերի նոր տաշ ու շար ձեռքի մեխանիկական գործիքներով ` չափերը շովերն ու ֆակտուրան նույնանման գոյություն ունեցողների մշակմանը</t>
  </si>
  <si>
    <t>4-1--4</t>
  </si>
  <si>
    <t>4`-1--4</t>
  </si>
  <si>
    <t>Արտաքին տախտակամածի  կապում և քանդում</t>
  </si>
  <si>
    <t>Անտառանյութ+Փայտամած</t>
  </si>
  <si>
    <t>Ներքին Տախտակամածի կապում և քանդում /h=4,5մ/</t>
  </si>
  <si>
    <t>Ռ8-22--6</t>
  </si>
  <si>
    <t>Ռեստ3-14-2</t>
  </si>
  <si>
    <t>տրավերտին բլոկ</t>
  </si>
  <si>
    <t>Ռ4-18-8</t>
  </si>
  <si>
    <t>Սալահատակի իրականացում տրավերտինե սալերով</t>
  </si>
  <si>
    <t>4-16--7  գ-1.3</t>
  </si>
  <si>
    <t>4-30-7Բ</t>
  </si>
  <si>
    <t>4-30-7գ</t>
  </si>
  <si>
    <t xml:space="preserve">Քարե ջրհորդանների  նոր տաշ ու շար ձեռքի մեխանիկական գործիքներով </t>
  </si>
  <si>
    <t>4-30-8ա</t>
  </si>
  <si>
    <t>4`-30-8ա</t>
  </si>
  <si>
    <t>Ռեստ1-10 1-2</t>
  </si>
  <si>
    <t>պատերի քանդում վերաշարում 23*0.3*2=13.8</t>
  </si>
  <si>
    <t>4՛-1-7</t>
  </si>
  <si>
    <t>ձեռքի մեխանիկական գործիքներով մեծածավալ սրբատաշ բազալտե պատերի քարերի նոր տաշ ու շար` չափերը, շովերն ու ֆակտուրան նույնանման գոյություն ունեցողների մշակմանը (նշանով) 19.7+6.9+1.2+12.2-3.5+8.3+7+1.2+10.6+15.6=79.5-10.4</t>
  </si>
  <si>
    <t>Խորանի միակոր սրբատաշ բազալտե քարերի քանդում-հեռացում և ձեռքի մեխանիկական գործիքներով  նոր տաշ ու շարի իրականացում չափերը շովերն ու ֆակտուրան նույնանման գոյություն ունեցողների մշակմանը</t>
  </si>
  <si>
    <t>4-3--7</t>
  </si>
  <si>
    <t>Գոյություն ունեցող խարխուլ  կիսասրբատաշ պատերի միջալիցքի  քանդում հեռացում, դատարկ տարածցքների լվացում ջրի ուժեղ շիթով և հատուկ բաղադրակազմով շաղախի ներարկում Antique I (20,0կգ նյութ, 7,0 լիտր ջուր  1մ3-1428,6կգ և 500լ ջուր) Աշխ. 4,88/50*1000=97,60</t>
  </si>
  <si>
    <t>4-1--8</t>
  </si>
  <si>
    <t>Կորագիծ սրբատաշ  քիվերի  քարերի նոր տաշ ու շար ձեռքի մեխանիկական գործիքներով` չափերն ու ֆակտուրան նույնանման գոյություն ունեցողների մշակմանը (նշանով)</t>
  </si>
  <si>
    <t>Գմբեթարդի երկկոր սրբատաշ քարերի լրացուցիչ մշակմամաբ վերաշարում 27.18*1.3</t>
  </si>
  <si>
    <t>Սրբատաշ բազալտե կամարների  ձեռքի գործիքների լրացուցիչ մշակմամբ  վերաշարում 0.6*3.14*1.2+0.6*3.14*0.5</t>
  </si>
  <si>
    <t>Ուղղագիծ սրբատաշ  քիվերի  քարերի նոր տաշ ու շար ձեռքի մեխանիկական գործիքներով` չափերն ու ֆակտուրան նույնանման գոյություն ունեցողների մշակմանը (նշանով) (3.55*2+2.7)*0.22</t>
  </si>
  <si>
    <t>Գմբեթարդի  երկկոր սրբատաշ քարերի նոր տաշ ու շար ձեռքի մեխանիկական գործիքներով` չափերն ու ֆակտուրան նույնանման գոյություն ունեցողների մշակմանը  3.14*1</t>
  </si>
  <si>
    <t xml:space="preserve">Թաղի միակոր սրբատաշ քարերի վերաշարում </t>
  </si>
  <si>
    <t>Արտաքին ուղղագիծ սրբատաշ  քիվերի  քարերի նոր տաշ ու շար ձեռքի մեխանիկական գործիքներով` չափերն ու ֆակտուրան նույնանման գոյություն ունեցողների մշակմանը (նշանով) /կախվածքը` 10սմ (6.6+6.6+3.6*4)*0.25</t>
  </si>
  <si>
    <t>Արտաքին սրբատաշ բազալտե քիվերի ձեռքի գործիքների լրացուցիչ մշակմամբ վերաշարում /7սմ 3.9*0.25</t>
  </si>
  <si>
    <t>բարդ կրաշաղախ</t>
  </si>
  <si>
    <t>Գոյություն ունեցող խարխուլ հիմնապատերի միջալիցքի հանում և խորքային կարանախցում բարդ շաղախով ներարկման աշխատանքների ավարտից հետո 23*1.5*2*8=552</t>
  </si>
  <si>
    <t xml:space="preserve">Մեծածավալ պրոֆիլավոր բեկորների,  բարավորի, խաչքարի և լուսամուտների պրոֆիլավոր պսակների ձեռքի գործիքների լրացուցիչ մշակմամբ վերաշարում </t>
  </si>
  <si>
    <t xml:space="preserve">Գոյություն ունեցող մեծածավալ բեկորների ձեռքի գործիքների մշակմամբ վերաշարում </t>
  </si>
  <si>
    <t>բազալտե մեծածավալ  սրբատաշ կամարների  քարերի նոր տաշ ու շար ձեռքի մեխանիկական գործիքներով ` չափերն ու ֆակտուրան նույնանման գոյություն ունեցողների մշակմանը (նշանով) 0.6* 3.14*1.3+0.6*3.14*0.5*2+0.6*3.14*0.7</t>
  </si>
  <si>
    <t>4`-19-8</t>
  </si>
  <si>
    <t>Թեթև կրաբետոնե լիցքի իրականացում  5*6.5</t>
  </si>
  <si>
    <t>Վրադիր սրբատաշ բազալտե փականաքարի  նոր տաշ ու շար ձեռքի մեխանիկական գործիքներով` չափերն ու ֆակտուրան   նույնանման գոյություն ունեցողների մշակմանը  7*0.5</t>
  </si>
  <si>
    <t xml:space="preserve">Կիսալուսնաձև սրբատաշ ատամնավոր բազալտե ծածկասալերի  նոր տաշ ու շար ձեռքի մեխանիկական գործիքներով`  ջրահեռացման ակոսով   նույնանման գոյություն ունեցողների մշակմանը 7*0.7*2 </t>
  </si>
  <si>
    <t xml:space="preserve">Ուղղանկյուն վալիկավոր  սրբատաշ անդեզիտե ծածկասալերի վերաշարում ձեռքի գործիքենրի լրացուցօչ մշակմամբ </t>
  </si>
  <si>
    <t xml:space="preserve"> Ուղղանկյուն վալիկավոր սրբատաշ ատամնավոր բազալտե ծածկասալերի  նոր տաշ ու շար ձեռքի մեխանիկական գործիքներով`  ջրահեռացման ակոսներով`  նույնանման գոյություն ունեցողների մշակմանը 7* 2.9*2</t>
  </si>
  <si>
    <t>Տրամատավոր հազարաշեն տանիքի գմբեթի  իրականացում սոճու փորագրած 300*300mm չորսուներից, տանիքի, առաստաղի փայտե կոնստրուկցիաների մոնտաժում</t>
  </si>
  <si>
    <t xml:space="preserve">Խարխլված պատերի զգուշությամբ կազմաքանդում վերաշարման քարերի փայտե տախտակամածերի վրա առանձնացմամբ </t>
  </si>
  <si>
    <t>Պահպանվող պատերի շովերի մաքրում և խորքային կարանախցում բարդ շաղախով ներարկման աշխատանքների ավարտից հետո</t>
  </si>
  <si>
    <t>Սրբատաշ երեսապատի և անկյունային բազալտե բլոկների նոր տաշ ու շար ձեռքի մեխանիկական գործիքներով չափերը, շովերի մշակումն ու ֆակտուրան նույնանման գոյություն ունեցողների մշակմանը (parapet menak 13.6*2+11.3*2)*2*0.9  + 49.8*0.6=  89.64 +29.88=119.5) ար ճակատ նոր 12+9.5=21.5 harav 33+17.6   hyusis 25.2*2  arevelq  9.2*2 ==== 140.1 verasharum arl 13.5*2 harav 31*2 hyusis 25*2 arm 5+5.7+5.2====155.3  minchev  20 tokos== 31 ntsh 80 tokos 124.3 nor</t>
  </si>
  <si>
    <t>Բեմի մեծածավալ միակտոր աստիճանների նոր տաշ ու շար ձեռքի մեխանիկական գործիքներով` ֆակտուրայով / 280*600*600/</t>
  </si>
  <si>
    <t>Մկրտության ավազանի և խորշերի իրականացում սրբատաշ բազալտե անկյունաքարերի նոր տաշ ու շար ձեռքի մեխանիկական գործիքներով ( 0.2+0.2+0.2 ) * 3+0.4</t>
  </si>
  <si>
    <t xml:space="preserve">ԱՎելացնել 2 ԳԵտնախարիսխի բազալտե սրբատաշ. Քարերի նոր տաշ ու շար ձեռքի մեխանիկական գործիքներով 17*0.3=5.1 qm հիմնավորում` 4-1-8 </t>
  </si>
  <si>
    <t>Սրբատաշ հարթ երեսապատի վերաշար ձեռքի գործիոներով լրացուցիչ մշակմամբ</t>
  </si>
  <si>
    <t>4`-1-7 սյունակ 11+12</t>
  </si>
  <si>
    <t xml:space="preserve">Գոյություն ունեցող քանդզակազարդ և պրոֆիլավոր մեծաչափ բեկորների վերատեղադրում </t>
  </si>
  <si>
    <t xml:space="preserve"> բարդ պրոֆիլավոր բեկորներով  ուղղագիծ շրջանակի ձեռքի գործիքների լրացուցիչ մշակմամբ  վերաշարում</t>
  </si>
  <si>
    <t xml:space="preserve">Հողի և շինաղբի բարձում ձեռքով և մեխանիզմով տեղափոխում մինչև 15 կմ  </t>
  </si>
  <si>
    <t xml:space="preserve"> բարդ կրաշաղախ</t>
  </si>
  <si>
    <t>4`-30--7ա</t>
  </si>
  <si>
    <t>Աստիճանաձև բետոնե պատվանդանների երեսապատում տրավերտինով</t>
  </si>
  <si>
    <t>Թրծած ապակե ծածկույթների իրականացում համապատասխան ֆիրմային հանգույցներով </t>
  </si>
  <si>
    <t>4-30-8վ</t>
  </si>
  <si>
    <t>4-30.-7ա</t>
  </si>
  <si>
    <t xml:space="preserve">4-30-8բ </t>
  </si>
  <si>
    <t xml:space="preserve">4-1-8      </t>
  </si>
  <si>
    <t xml:space="preserve">4’-16-7     </t>
  </si>
  <si>
    <t>համանման 4-27-9բ</t>
  </si>
  <si>
    <t>համանման 4-1--8</t>
  </si>
  <si>
    <t xml:space="preserve">Բարդ պրոֆիլավոր սրբատաշ բազալտե քիվերի ելուստները մինչև 20 սմ նոր տաշ ու շար ձեռքի մեխանիկական գործիքներով չափերն ու ֆակտուրան նույնանման գոյություն ունեցողների մշակմանը </t>
  </si>
  <si>
    <t>Ռեստ4-27-9բ</t>
  </si>
  <si>
    <t>քդմ</t>
  </si>
  <si>
    <t>հարթեցված կավահող և Ճիմ</t>
  </si>
  <si>
    <t>Նախապատրաստական շերտի իրականացում Բ10 դասի ծանր բետոնով և խամքարաբետոնով</t>
  </si>
  <si>
    <t>Խամքարաբետոնե հենապատի կառուցում Բ10 դասի բետոնի պարունակությամբ</t>
  </si>
  <si>
    <t xml:space="preserve">Բարդ կրաշաղախ ավելացնել </t>
  </si>
  <si>
    <t>2--1-7</t>
  </si>
  <si>
    <t>15--73</t>
  </si>
  <si>
    <t>11--500</t>
  </si>
  <si>
    <t xml:space="preserve">պատուհանների կոնական սրբատաշ մակերեսների նոր տաշ ու շար ձեռքի մեխանիկական գործիքներով ֆակտուրայով  1.2*0.5*3.14=1.88 քմ աշխատավարձը` 53.68*1.1=59.05 ռուբլի   հիմք 4-3-8  գործակից 1.1   </t>
  </si>
  <si>
    <t>4--1-8</t>
  </si>
  <si>
    <t xml:space="preserve">Միաձույլ գոտու կառուցում Մ120 մակնիշի կրաբետոնից </t>
  </si>
  <si>
    <t>Ф10 A500C</t>
  </si>
  <si>
    <t>Ф12 A500C</t>
  </si>
  <si>
    <t xml:space="preserve"> նույնի լիցքի զգուշությամբ քանդում հեռացում13.8*0.5=6.9խմ</t>
  </si>
  <si>
    <t xml:space="preserve">4-1-8
</t>
  </si>
  <si>
    <t>պատերի նոր լիցքի կատարում բարդ շաղախով և ճեղքած բազալտով 69.1+5.9+10.4+13.8</t>
  </si>
  <si>
    <t xml:space="preserve"> 4`-30-8ա</t>
  </si>
  <si>
    <t xml:space="preserve">Բեմի և հատակի նոր տաշ ու շար ձեռքի մեխանիկական գործիքներով` չափերը, շարվածքը ու մշակումը համանման գոյություն ունեցողին </t>
  </si>
  <si>
    <t xml:space="preserve">4-1-7
</t>
  </si>
  <si>
    <t xml:space="preserve">Մեծածավալ սրբատաշ միակտոր բարավորի նոր տաշ ու շար ձեռքի մեխանիկական գործիքներով չափերն ու ֆակտուրան նույնանման մուտքային հանգույցի մշակմանը </t>
  </si>
  <si>
    <t>Խաչքարերի պատվանդանների  22 հատ (մինչև 400*600*800) նոր տաշ ու շար տրավերտինից համապատասխան փորվածքով  21*0.2*0.8*0.6</t>
  </si>
  <si>
    <t>Անկեռ  չժանգոտվող մետաղական</t>
  </si>
  <si>
    <t>Միաձույլ գոտու կառուցում B 20 դասի բետոնից կետային հիմքն է կարծես ՄԿՀ-1</t>
  </si>
  <si>
    <t>ՔԱՐԻ սոսինձ</t>
  </si>
  <si>
    <t xml:space="preserve">ամրան ՉԺԱՆԳՈՏՎՈՂ </t>
  </si>
  <si>
    <t>կավ</t>
  </si>
  <si>
    <t>13--44 վեր</t>
  </si>
  <si>
    <t>Ф16 A500C</t>
  </si>
  <si>
    <t>6--82</t>
  </si>
  <si>
    <t xml:space="preserve">Անցքերի մեջ 12մմ ամրանների տեղադրում </t>
  </si>
  <si>
    <t>46--45</t>
  </si>
  <si>
    <t>Անցքերի շաղափում 25 մմ-ոց 500մմ չափի</t>
  </si>
  <si>
    <t>Անցքերի շաղափում 25 մմ-ոց 300մմ չափի</t>
  </si>
  <si>
    <t xml:space="preserve">Ռ3-14-6 </t>
  </si>
  <si>
    <t xml:space="preserve"> Antique I 1000լ/14=71,43 զամես  71,43*20=1428,6կգ</t>
  </si>
  <si>
    <t>Ջուր  71,43*7= 500լ 0,183/1,2</t>
  </si>
  <si>
    <t xml:space="preserve">Ռեստ3-14-6 </t>
  </si>
  <si>
    <t>Փալտե քանդակազարդ դռան պատրաստում և տեղադրում / 1,3 քմ</t>
  </si>
  <si>
    <t>Պահպանվող պատերի ներարկում հատուկ բաղադրակազմի  շաղախով</t>
  </si>
  <si>
    <t>Երկփեղկ քանդակազարդ փայտյա դռան պատրաստում և տեղադրում</t>
  </si>
  <si>
    <t>Բարդ շաղախով և ճեղքված բազալտով լիցքի իրականացում 383.9+31  /2  *0.6</t>
  </si>
  <si>
    <t>4--3-8 գ-1,1</t>
  </si>
  <si>
    <t>Գլխաթասերի իրականացում տրավեչտինե քարերով</t>
  </si>
  <si>
    <t>4'-16-8    գ-0,3</t>
  </si>
  <si>
    <t>è»Ù                           5-67</t>
  </si>
  <si>
    <t>Սալահատակի տակի  գրունտի տոփանում բազալտյա խճով  հ–5սմ</t>
  </si>
  <si>
    <r>
      <t>Ù</t>
    </r>
    <r>
      <rPr>
        <vertAlign val="superscript"/>
        <sz val="10"/>
        <rFont val="Arial Armenian"/>
        <family val="2"/>
      </rPr>
      <t>3</t>
    </r>
  </si>
  <si>
    <t>è»Ù                           5-72</t>
  </si>
  <si>
    <t>Սալահատակի տակ բետոնից B-12.5 դասի նախապատրաստական շերտի իրականացում  հ–7 սմ</t>
  </si>
  <si>
    <t>Բետոնից  B-12.5 դասի</t>
  </si>
  <si>
    <t xml:space="preserve">բազալտե բլոկ </t>
  </si>
  <si>
    <t xml:space="preserve">Տրամատավոր փայտյա հազարաշենի տարրերի փորագրում   </t>
  </si>
  <si>
    <t>խիճ</t>
  </si>
  <si>
    <t>Ընդամենը</t>
  </si>
  <si>
    <t>ԱԱՀ 20%</t>
  </si>
  <si>
    <t>Ռեստ 21-4-2</t>
  </si>
  <si>
    <t>Ռեստ 3-14-2</t>
  </si>
  <si>
    <t>Ամբողջը</t>
  </si>
  <si>
    <t>Վերադիր ծախսեր 13,3%</t>
  </si>
  <si>
    <t>Շահույթ  11%</t>
  </si>
  <si>
    <t>Ծավալաթերթ նախահաշիվ</t>
  </si>
  <si>
    <t>մեկ միավորի ընդհանուր արժեքը
 (հազ․ ՀՀդրամ )</t>
  </si>
  <si>
    <t>Չնախատեսված ծախսեր 6%</t>
  </si>
  <si>
    <t>*Ծանոթանալ ծավալաթերթ նախահաշվի բացվածքին և նախագծային փաստաթղթերին</t>
  </si>
  <si>
    <t xml:space="preserve">*Պայմանագրի շրջանակներում կապալառուի կողմից ներկայացվող կատարողականներում չնախատեսված աշխատանքների ծախսերը պետք է հաշվարկվեն 50% չափով /3%/  համաձայն ՀՀ կառավարության 2011 թվականի հունիսի 23- ի N 879-Ն որոշմամբ հաստատված կարգի 4-րդ գլխի </t>
  </si>
  <si>
    <t>*В рамках договора расходы на внеплановые работы в исполнениях, представляемых исполнителем, исчисляются в размере 50% /3%/ в соответствии с главой 4 порядка, утвержденного постановлением Правительства  Республика Армения N 879 от 23 июня 2011 г.</t>
  </si>
  <si>
    <t>* Ознакомьтесь с ветостью объемов работ и проектной документацией</t>
  </si>
  <si>
    <t>Восстановление дворца и церкви Чезара Орбеляна в селе моего отца Вайоцдзорской области РА и благоустройство территории</t>
  </si>
  <si>
    <t>Название работы</t>
  </si>
  <si>
    <t>Единица измерения</t>
  </si>
  <si>
    <t>количество</t>
  </si>
  <si>
    <t>общая стоимость за единицу
 (тыс. драмов Ра )</t>
  </si>
  <si>
    <r>
      <t>Պալատ/</t>
    </r>
    <r>
      <rPr>
        <sz val="14"/>
        <rFont val="Arial Armenian"/>
        <family val="2"/>
      </rPr>
      <t>Дворец</t>
    </r>
  </si>
  <si>
    <t>Выполнение подготовительного слоя из тяжелого бетона и бутабетона класса В10</t>
  </si>
  <si>
    <t>м3</t>
  </si>
  <si>
    <t>кг</t>
  </si>
  <si>
    <t>Выполнение подготовительного слоя из легкого бетона класса В7,5</t>
  </si>
  <si>
    <t>Строительство монолитного точечного фундамента из бетона класса В20</t>
  </si>
  <si>
    <t>Арматура  Ф10A500C</t>
  </si>
  <si>
    <t>Арматура  Ф12A500C</t>
  </si>
  <si>
    <t>Сверление отверстий размером от 25 мм до 500 мм</t>
  </si>
  <si>
    <t>шт</t>
  </si>
  <si>
    <t>Установка арматуры толщиной 12 мм в отверстия</t>
  </si>
  <si>
    <t>Конструкция монолитного ремня из краббетона марки M120</t>
  </si>
  <si>
    <t>Ф10ABM</t>
  </si>
  <si>
    <t>Ф6ABM</t>
  </si>
  <si>
    <t>Церковь</t>
  </si>
  <si>
    <t>Строительство монолитных ленточных фундаментов из бетона класса в 20</t>
  </si>
  <si>
    <t>Арматура Ф 16A500C</t>
  </si>
  <si>
    <t>Несгибаемый нержавеющий металл</t>
  </si>
  <si>
    <t>Арматура Ф8А240C</t>
  </si>
  <si>
    <t>Сверление отверстий размером от 25 мм до 300 мм</t>
  </si>
  <si>
    <t>Строительство монолитных блоков из краббетона марки M120</t>
  </si>
  <si>
    <t>Ф16ABM</t>
  </si>
  <si>
    <t>Выравнивающий слой из краббетона марки М120 с нанесением сетки</t>
  </si>
  <si>
    <t>сетка 100*100*10</t>
  </si>
  <si>
    <t>м2</t>
  </si>
  <si>
    <t>Конструкция монолитной зоны из бетона класса B 20 точечный фундамент выглядит как MQH-1</t>
  </si>
  <si>
    <t>Выравнивающий слой из известкового раствора марки с нанесением сетки</t>
  </si>
  <si>
    <t>Выполнение легкой бетонной заливки</t>
  </si>
  <si>
    <t>строительство бетонной подпорной стены с содержанием бетона класса В10</t>
  </si>
  <si>
    <t>Итого(тыс. драмов РА без НДС)</t>
  </si>
  <si>
    <t>Архитектура</t>
  </si>
  <si>
    <t>Снос и удаление почвы с помощью ручных механических инструментов в процессе раскопок (3,43+0,85)</t>
  </si>
  <si>
    <t>Крепление и демонтаж настила 24*5,5=132</t>
  </si>
  <si>
    <t>снос стен и перепланировка 23*0.3*2=13,8</t>
  </si>
  <si>
    <t>с осторожностью с зарядом того же демонтаж удаление: 13,8*0,5=6,9 кубических м</t>
  </si>
  <si>
    <t>Удаление прослоек из существующих ветхих фундаментных стен и помещение их в камеру с глубоким карнизом после завершения работ по закачке сложного раствора. 23*1.5*2*8=552</t>
  </si>
  <si>
    <t>10м</t>
  </si>
  <si>
    <t>Снос существующей обветшалой полузасушливой перегородки удаление, промывка пустот сильной струей воды и введение раствора специального состава Antique I (20,0 кг материала, 7,0 л воды на 1 м3-1428,6 кг и 500 л воды) Работа. 4,88/50*1000=97,60</t>
  </si>
  <si>
    <t>Крепление и снос керамзита под куполом, сводами, проемами с конической поверхностью 2.7*3.3*3.5+3.3*3.14*1.35*1.35/2+3.14*1*1+3.5*3.14*1*1/2</t>
  </si>
  <si>
    <t>новая линия крупногабаритных шлифованных базальтовых стеновых камней с ручными механическими инструментами для обработки размеров, формы и фактуры, аналогичных существующим (с маркировкой) 19.7+6.9+1.2+12.2-3.5+8.3+7+1.2+10.6+15.6=79.5-10.4</t>
  </si>
  <si>
    <t>выполнение новой заливки стен сложным раствором и щелевым базальтом 69.1+5.9+10.4+13.8</t>
  </si>
  <si>
    <t>Переделка существующего крупногабаритного мусора с обработкой ручных инструментов</t>
  </si>
  <si>
    <t>обработка и укладка новых базальтовых крупногабаритных шлифованных арочных камней ручными механическими инструментами с размерами и фактурой, аналогичными существующим (с маркировкой) 0.6* 3.14*1.3+0.6*3.14*0.5*2+0.6*3.14*0.7</t>
  </si>
  <si>
    <t>отделка и укладка новых краеугольных камней крупногабаритных полированных базальтовых стен с помощью ручных механических инструментов, размеры и фактура которых аналогичны существующим (с маркировкой)</t>
  </si>
  <si>
    <t>Новая обработка и облицовка монолитных крупногабаритных базальтовых стеновых камней ручной механической обработкой с помощью ручных инструментов, по размерам и фактуре аналогичных существующим</t>
  </si>
  <si>
    <t>Снос-удаление монолитных шлифованных базальтовых камней алтаря и установка новых опалубок и опалубки ручными механическими инструментами размеры лопаты и опалубки идентичны существующим опалубкам и опалубкам по фактуре</t>
  </si>
  <si>
    <t>Новая обработка и облицовка пилястр из крупногабаритного шлифованного базальтового камня ручными механическими инструментами, размеры и фактура которых аналогичны существующим (с маркировкой)</t>
  </si>
  <si>
    <t>Облицовка из полированного базальтового червоточинного камня</t>
  </si>
  <si>
    <t>Шлифовка и укладка новых базальтовых камней сложной профилированной прямолинейной рамы ручными механическими инструментами, размеры и фактура аналогичны существующим (с маркировкой)</t>
  </si>
  <si>
    <t>Обработка шлифованного базальта сложной профилированной стружкой с помощью ручных инструментов с дополнительной обработкой прямолинейной рамы</t>
  </si>
  <si>
    <t>Обработка и укладка новых базальтовых камней сложной профилированной криволинейной формы в двухцентровом обрамлении ручными механическими инструментами, размеры и фактура аналогичны существующим (с маркировкой)</t>
  </si>
  <si>
    <t>Шлифованный базальтовый сложный профилированный криволинейный каркас с дополнительной обработкой ручными инструментами переделка</t>
  </si>
  <si>
    <t>Дополнительная обработка двухгранных шлифованных камней купола, переделка 27.18*1.3</t>
  </si>
  <si>
    <t>Переделка шлифованных базальтовых арок с дополнительной обработкой ручными инструментами 0.6*3.14*1.2+0.6*3.14*0.5</t>
  </si>
  <si>
    <t>Переделка крупногабаритных профилированных фрагментов, бруса, хачкара и профилированных коронок для оконных проемов с дополнительной обработкой ручными инструментами</t>
  </si>
  <si>
    <t>Прямая обработка обтесанных карнизных камней новыми ручными механическими инструментами, по размеру и фактуре аналогичными существующим (с маркировкой) (3.55*2+2.7)*0.22</t>
  </si>
  <si>
    <t>Переделка прямолинейных шлифованных базальтовых карнизов с дополнительной обработкой ручными инструментами</t>
  </si>
  <si>
    <t>Изогнутая обработка и укладка новых обтесанных карнизных камней ручными механическими инструментами, размеры и фактура аналогичны существующим (с маркировкой)</t>
  </si>
  <si>
    <t>Отделка изогнутых точеных карнизов из андезита</t>
  </si>
  <si>
    <t>Выравнивание и укладка новых обтесанных карнизных камней с помощью ручных механических инструментов, размеры и фактура аналогичны существующим (с маркировкой) / подвеска: 10 см (6.6+6.6+3.6*4)*0.25</t>
  </si>
  <si>
    <t>Обтесывание и укладка новых монолитных камней с ручной обработкой ручными механическими инструментами, размеры и фактура которых аналогичны существующим</t>
  </si>
  <si>
    <t>Перепланировка монолитных шлифованных камней свода</t>
  </si>
  <si>
    <t>Обработка и укладка новых двухгранных шлифованных камней купола ручными механическими инструментами, размеры и фактура аналогичны существующим 3.14*1</t>
  </si>
  <si>
    <t>Переделка наружных шлифованных базальтовых карнизов с дополнительной обработкой ручными инструментами /7см 3,9*0,25</t>
  </si>
  <si>
    <t>Выполнение легкой краббетонной заливки 5*6,5</t>
  </si>
  <si>
    <t>Обработка и укладка новых прямоугольных шлифованных зубчатых базальтовых плит ручными механическими инструментами с дренажными канавками по аналогии с существующими 7* 2.9*2</t>
  </si>
  <si>
    <t>Укладка прямоугольных шлифованных антезитовых столешниц без дополнительной обработки ручным инструментом</t>
  </si>
  <si>
    <t>Обработка и укладка новых шлифованных зубчатых базальтовых плит в форме полумесяца ручными механическими инструментами, аналогичными существующим, с дренажной канавкой 7*0.7*2</t>
  </si>
  <si>
    <t>Обработка и укладка нового шлифованного базальтового замкового камня ручными механическими инструментами, размеры и фактура аналогичны существующим 7*0,5</t>
  </si>
  <si>
    <t>Обстругайте и выровняйте новые камни сцены ручными механическими инструментами:</t>
  </si>
  <si>
    <t>Новый карниз для сцены и облицовка ручными инструментами из базальта:</t>
  </si>
  <si>
    <t>Обработка и укладка новой сцены и пола ручными механическими инструментами-размеры, укладка и обработка аналогичны существующим</t>
  </si>
  <si>
    <t>Новая отделка и укладка крупногабаритных одноуровневых ступеней сцены ручными механическими инструментами-фактура / 280*600*600/</t>
  </si>
  <si>
    <t>Скульптурный крупногабаритный моноблок для старшего стола, новая схема обработки ручных механических инструментов</t>
  </si>
  <si>
    <t>Выполнение бассейна для крещения и углублений с помощью новых шлифованных базальтовых углублений и облицовки ручными механическими инструментами ( 0.2+0.2+0.2 ) * 3+0.4</t>
  </si>
  <si>
    <t>Изготовление и установка деревянной скульптурной двери / 1,3 квадратных метра</t>
  </si>
  <si>
    <t>новая обработка и облицовка конических шлифованных поверхностей окон ручными механическими инструментами facture 1.2*0.5*3.14=1,88 кв. м. заработная плата: 53,68*1,1=59,05 руб. базовый коэффициент 4-3-8 1,1</t>
  </si>
  <si>
    <t>Добавьте 2 базальтовых кресс-салата с артишоками. Обработка и укладка новых камней ручными механическими инструментами 17*0,3=5,1 кв. м. заземление: 4-1-8</t>
  </si>
  <si>
    <t>Дворец</t>
  </si>
  <si>
    <t>Тщательный демонтаж ветхих стен с отделкой от облицовочных камней на деревянных настилах</t>
  </si>
  <si>
    <t>Нанесение на поддерживаемые стены раствора специального состава</t>
  </si>
  <si>
    <t>Крепление и демонтаж наружного настила</t>
  </si>
  <si>
    <t>Закрепление и снос мешковины</t>
  </si>
  <si>
    <t>Наружная гидроизоляция стен водонепроницаемым материалом / мембрана Sheni</t>
  </si>
  <si>
    <t>Очистка ограждающих стен лопатой и установка в глубокую карнизную камеру после завершения работ по заливке сложного раствора</t>
  </si>
  <si>
    <t>Строгание и выравнивание новых обтесанных и угловых базальтовых блоков с помощью ручных механических инструментов, обработка лопатой и фактура, аналогичные существующим (только парапет 13.6*2+11.3*2)*2*0.9 + 49.8*0.6= 89.64 +29.88=119.5) АР фронт новый 12+9,5=21,5 юг 33+17,6 север 25,2*2 Восток 9,2*2 ==== 140,1 переделка АРЛ 13,5*2 юг 31*2 Север 25*2 АРМ 5+5.7+5.2====155.3 до 20 процентов== 31 ntsh 80 процентов 124,3 новых</t>
  </si>
  <si>
    <t>Отделка гладким шлифованным покрытием ручной работы с дополнительной обработкой</t>
  </si>
  <si>
    <t>Существующий снос: переустановка крупногабаритных фрагментов декора и профилирования</t>
  </si>
  <si>
    <t>Снос монолитных камней свод реконструкция</t>
  </si>
  <si>
    <t xml:space="preserve"> переделка прямолинейной рамы со сложными профилированными фрагментами с дополнительной обработкой ручных инструментов с помощью ручных инструментов</t>
  </si>
  <si>
    <t>Обработка и укладка новой сложной профилированной базальтовой рамы с помощью ручных механических инструментов, размеры и фактура которой аналогичны существующим</t>
  </si>
  <si>
    <t>Снос сложного профильного каркаса подъезда с перепланировкой</t>
  </si>
  <si>
    <t>Обработка и выравнивание крупногабаритного шлифованного цельного бруса с помощью ручных механических инструментов размеры и фактура для обработки аналогичного входного узла</t>
  </si>
  <si>
    <t>Новая двухцентровая сложная профилированная рама для входа с ручными механическими инструментами, размеры и фактура которой аналогичны существующей обработке</t>
  </si>
  <si>
    <t>Выполнение заливки сложным раствором и щелевым базальтом 383.9+31 /2 *0.6</t>
  </si>
  <si>
    <t>Тщательно профилированные шлифованные базальтовые карнизы с выступами до 20 см, новые, обработанные ручными механическими инструментами размеры и фактура аналогичны существующим</t>
  </si>
  <si>
    <t>Переделка сложных профилированных карнизов с дополнительной обработкой</t>
  </si>
  <si>
    <t>Очистка и облицовка новых каменных желобов ручными механическими инструментами</t>
  </si>
  <si>
    <t>Переделка существующих базальтовых анкеров</t>
  </si>
  <si>
    <t>Обтачивание и облицовка новых абажурных и скульптурных колпачков из известняка ручными механическими инструментами для обработки размеров и фактуры, аналогичных существующим</t>
  </si>
  <si>
    <t>Обработка и облицовка новых круглых колонн сложного профиля из известняка ручными механическими инструментами, по размерам и фактуре аналогичными существующим</t>
  </si>
  <si>
    <t>Строгание и укладка новых карнизов сложной профилированной формы с помощью ручных механических инструментов, размеры и фактура которых аналогичны существующим</t>
  </si>
  <si>
    <t>Единичный шаг на этапе крупномасштабный 260*600*1200 укладка и укладка новой лестницы ручными механическими инструментами</t>
  </si>
  <si>
    <t>Укладка брусчатки из крупногабаритного базальтового камня новая обработка и укладка ручными механическими инструментами размеры и фактура, аналогичные существующим</t>
  </si>
  <si>
    <t>Изготовление и установка двухстворчатой скульптурной деревянной двери</t>
  </si>
  <si>
    <t>Нанесение покрытий из закаленного стекла с использованием подходящих фирменных узлов</t>
  </si>
  <si>
    <t>Работы по благоустройству</t>
  </si>
  <si>
    <t>Облицовка подпорных стен травертином</t>
  </si>
  <si>
    <t>Изготовление повязок на голову с помощью камней из травектина</t>
  </si>
  <si>
    <t>Выполнение мощения плитами из травертина</t>
  </si>
  <si>
    <t xml:space="preserve">Укладка брусчатки из растрескавшегося сланца /70 мм/
</t>
  </si>
  <si>
    <t>На грунтовой поверхности под мощением с базальтовой галькой H-5 см</t>
  </si>
  <si>
    <t>Выполнение подготовительного слоя из бетона класса в-12,5 под брусчатку H-7 см</t>
  </si>
  <si>
    <t>Облицовка ступенчатых бетонных пьедесталов травертином</t>
  </si>
  <si>
    <t>Озеленять</t>
  </si>
  <si>
    <t>Реализация кровельного купола диаметром 300*300 мм из четырех частей, вырезанных из сосны, монтаж деревянных конструкций крыши, потолка</t>
  </si>
  <si>
    <t xml:space="preserve">Резьба по рельефным деревянным элементам азарашена </t>
  </si>
  <si>
    <t>кдм</t>
  </si>
  <si>
    <t>Слой пароизоляции</t>
  </si>
  <si>
    <t>Водонепроницаемые вентиляторы</t>
  </si>
  <si>
    <t>Шлак</t>
  </si>
  <si>
    <t>Бетон класса В15 с водостойкой смесью</t>
  </si>
  <si>
    <t>Изогам</t>
  </si>
  <si>
    <t>Композитный сетка</t>
  </si>
  <si>
    <t xml:space="preserve">выровненный глинозем </t>
  </si>
  <si>
    <t>Крепление и демонтаж внутренней террасной доски /h=4,5 м/</t>
  </si>
  <si>
    <t>Погрузка грунта и строительного мусора ручная и механическая транспортировка до 15 км</t>
  </si>
  <si>
    <t>т</t>
  </si>
  <si>
    <t>22 пьедестала хачкаров (до 400*600*800) протрите и выровняйте новый с помощью соответствующего сверла из травертина. 21*0.2*0.8*0.6</t>
  </si>
  <si>
    <t>Установка и крепление хачкаров и обломков для демонстрации</t>
  </si>
  <si>
    <t>Всего</t>
  </si>
  <si>
    <t>Непредвиденные расходы 6%</t>
  </si>
  <si>
    <t>НДС 20%</t>
  </si>
  <si>
    <t>СМЕТА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</si>
</sst>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_р_._-;\-* #,##0.00_р_._-;_-* &quot;-&quot;??_р_._-;_-@_-"/>
    <numFmt numFmtId="165" formatCode="0.0"/>
    <numFmt numFmtId="166" formatCode="0.000"/>
  </numFmts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14"/>
      <name val="GHEA Grapalat"/>
      <family val="3"/>
    </font>
    <font>
      <sz val="8"/>
      <name val="Calibri"/>
      <family val="2"/>
      <scheme val="minor"/>
    </font>
    <font>
      <vertAlign val="superscript"/>
      <sz val="14"/>
      <name val="Arial Armenian"/>
      <family val="2"/>
    </font>
    <font>
      <sz val="11"/>
      <name val="Arial Armenian"/>
      <family val="2"/>
      <charset val="204"/>
    </font>
    <font>
      <sz val="11"/>
      <name val="Arial AM"/>
      <family val="2"/>
      <charset val="204"/>
    </font>
    <font>
      <b/>
      <sz val="11"/>
      <name val="GHEA Grapalat"/>
      <family val="3"/>
      <charset val="204"/>
    </font>
    <font>
      <sz val="11"/>
      <name val="GHEA Grapalat"/>
      <family val="3"/>
      <charset val="204"/>
    </font>
    <font>
      <b/>
      <sz val="11"/>
      <name val="Arial Armenian"/>
      <family val="2"/>
      <charset val="204"/>
    </font>
    <font>
      <sz val="14"/>
      <name val="Arial Armenian"/>
      <family val="2"/>
    </font>
    <font>
      <b/>
      <sz val="14"/>
      <name val="Arial Armenian"/>
      <family val="2"/>
    </font>
    <font>
      <vertAlign val="superscript"/>
      <sz val="10"/>
      <name val="Arial Armenian"/>
      <family val="2"/>
    </font>
    <font>
      <sz val="11"/>
      <name val="Arial Armenian"/>
      <family val="2"/>
    </font>
    <font>
      <sz val="14"/>
      <color rgb="FF002060"/>
      <name val="Arial Armenian"/>
      <family val="2"/>
    </font>
    <font>
      <b/>
      <sz val="12"/>
      <name val="Times Armenian"/>
      <family val="1"/>
    </font>
    <font>
      <sz val="14"/>
      <name val="Times Armenian"/>
      <family val="1"/>
    </font>
    <font>
      <sz val="14"/>
      <name val="Arial LatArm"/>
      <family val="2"/>
    </font>
    <font>
      <sz val="12"/>
      <name val="Times Armenian"/>
      <family val="1"/>
    </font>
    <font>
      <b/>
      <sz val="11"/>
      <name val="Arial Armenian"/>
      <family val="2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3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16" borderId="0" applyNumberFormat="0" applyBorder="0" applyAlignment="0" applyProtection="0"/>
    <xf numFmtId="0" fontId="9" fillId="9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7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24" borderId="14" applyNumberFormat="0" applyFont="0" applyAlignment="0" applyProtection="0"/>
    <xf numFmtId="9" fontId="2" fillId="0" borderId="0" applyFont="0" applyFill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8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10" fillId="11" borderId="8" applyNumberFormat="0" applyAlignment="0" applyProtection="0"/>
    <xf numFmtId="0" fontId="11" fillId="21" borderId="15" applyNumberFormat="0" applyAlignment="0" applyProtection="0"/>
    <xf numFmtId="0" fontId="12" fillId="21" borderId="8" applyNumberFormat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22" borderId="9" applyNumberFormat="0" applyAlignment="0" applyProtection="0"/>
    <xf numFmtId="0" fontId="18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0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24" borderId="14" applyNumberFormat="0" applyFont="0" applyAlignment="0" applyProtection="0"/>
    <xf numFmtId="0" fontId="23" fillId="0" borderId="13" applyNumberFormat="0" applyFill="0" applyAlignment="0" applyProtection="0"/>
    <xf numFmtId="0" fontId="27" fillId="0" borderId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" fillId="0" borderId="0"/>
    <xf numFmtId="0" fontId="3" fillId="0" borderId="0"/>
    <xf numFmtId="0" fontId="26" fillId="0" borderId="0"/>
    <xf numFmtId="0" fontId="26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36">
    <xf numFmtId="0" fontId="0" fillId="0" borderId="0" xfId="0"/>
    <xf numFmtId="0" fontId="32" fillId="2" borderId="0" xfId="0" applyFont="1" applyFill="1" applyAlignment="1">
      <alignment horizontal="left" vertical="center"/>
    </xf>
    <xf numFmtId="0" fontId="33" fillId="2" borderId="0" xfId="0" applyFont="1" applyFill="1" applyAlignment="1">
      <alignment horizontal="left" vertical="center"/>
    </xf>
    <xf numFmtId="2" fontId="32" fillId="2" borderId="0" xfId="0" applyNumberFormat="1" applyFont="1" applyFill="1" applyAlignment="1">
      <alignment horizontal="left" vertical="center"/>
    </xf>
    <xf numFmtId="2" fontId="36" fillId="2" borderId="0" xfId="0" applyNumberFormat="1" applyFont="1" applyFill="1" applyAlignment="1">
      <alignment horizontal="left" vertical="center"/>
    </xf>
    <xf numFmtId="0" fontId="37" fillId="2" borderId="1" xfId="0" applyFont="1" applyFill="1" applyBorder="1" applyAlignment="1">
      <alignment horizontal="left" wrapText="1"/>
    </xf>
    <xf numFmtId="0" fontId="32" fillId="2" borderId="1" xfId="0" applyFont="1" applyFill="1" applyBorder="1" applyAlignment="1">
      <alignment horizontal="left" vertical="center"/>
    </xf>
    <xf numFmtId="2" fontId="34" fillId="2" borderId="0" xfId="0" applyNumberFormat="1" applyFont="1" applyFill="1" applyAlignment="1">
      <alignment horizontal="left"/>
    </xf>
    <xf numFmtId="0" fontId="37" fillId="2" borderId="0" xfId="0" applyFont="1" applyFill="1" applyAlignment="1">
      <alignment horizontal="left" vertical="center"/>
    </xf>
    <xf numFmtId="2" fontId="37" fillId="2" borderId="0" xfId="0" applyNumberFormat="1" applyFont="1" applyFill="1" applyAlignment="1">
      <alignment horizontal="left" vertical="center"/>
    </xf>
    <xf numFmtId="0" fontId="40" fillId="2" borderId="0" xfId="0" applyFont="1" applyFill="1" applyAlignment="1">
      <alignment horizontal="left" vertical="center"/>
    </xf>
    <xf numFmtId="2" fontId="37" fillId="2" borderId="2" xfId="0" applyNumberFormat="1" applyFont="1" applyFill="1" applyBorder="1" applyAlignment="1">
      <alignment horizontal="left" vertical="center"/>
    </xf>
    <xf numFmtId="0" fontId="38" fillId="2" borderId="1" xfId="0" applyFont="1" applyFill="1" applyBorder="1" applyAlignment="1">
      <alignment horizontal="left" vertical="center" wrapText="1"/>
    </xf>
    <xf numFmtId="0" fontId="37" fillId="2" borderId="1" xfId="97" applyFont="1" applyFill="1" applyBorder="1" applyAlignment="1">
      <alignment horizontal="left" vertical="center" wrapText="1"/>
    </xf>
    <xf numFmtId="165" fontId="37" fillId="2" borderId="1" xfId="0" applyNumberFormat="1" applyFont="1" applyFill="1" applyBorder="1" applyAlignment="1">
      <alignment horizontal="left" vertical="center" wrapText="1"/>
    </xf>
    <xf numFmtId="2" fontId="37" fillId="2" borderId="1" xfId="0" applyNumberFormat="1" applyFont="1" applyFill="1" applyBorder="1" applyAlignment="1">
      <alignment horizontal="left" wrapText="1"/>
    </xf>
    <xf numFmtId="166" fontId="37" fillId="2" borderId="1" xfId="0" applyNumberFormat="1" applyFont="1" applyFill="1" applyBorder="1" applyAlignment="1">
      <alignment horizontal="left" wrapText="1"/>
    </xf>
    <xf numFmtId="14" fontId="37" fillId="2" borderId="1" xfId="0" applyNumberFormat="1" applyFont="1" applyFill="1" applyBorder="1" applyAlignment="1">
      <alignment horizontal="left" vertical="center" wrapText="1"/>
    </xf>
    <xf numFmtId="2" fontId="37" fillId="2" borderId="1" xfId="98" applyNumberFormat="1" applyFont="1" applyFill="1" applyBorder="1" applyAlignment="1">
      <alignment horizontal="left" wrapText="1"/>
    </xf>
    <xf numFmtId="0" fontId="37" fillId="0" borderId="1" xfId="0" applyFont="1" applyBorder="1" applyAlignment="1">
      <alignment horizontal="left" vertical="center" wrapText="1"/>
    </xf>
    <xf numFmtId="17" fontId="37" fillId="2" borderId="1" xfId="0" applyNumberFormat="1" applyFont="1" applyFill="1" applyBorder="1" applyAlignment="1">
      <alignment horizontal="left" vertical="center" wrapText="1"/>
    </xf>
    <xf numFmtId="0" fontId="37" fillId="2" borderId="1" xfId="0" applyFont="1" applyFill="1" applyBorder="1" applyAlignment="1">
      <alignment horizontal="left" vertical="center"/>
    </xf>
    <xf numFmtId="0" fontId="37" fillId="2" borderId="1" xfId="0" applyFont="1" applyFill="1" applyBorder="1" applyAlignment="1">
      <alignment horizontal="left" vertical="center" wrapText="1"/>
    </xf>
    <xf numFmtId="49" fontId="37" fillId="2" borderId="1" xfId="0" applyNumberFormat="1" applyFont="1" applyFill="1" applyBorder="1" applyAlignment="1">
      <alignment horizontal="left" vertical="center" wrapText="1"/>
    </xf>
    <xf numFmtId="2" fontId="37" fillId="2" borderId="1" xfId="0" applyNumberFormat="1" applyFont="1" applyFill="1" applyBorder="1" applyAlignment="1">
      <alignment horizontal="left" vertical="center" wrapText="1"/>
    </xf>
    <xf numFmtId="2" fontId="37" fillId="2" borderId="1" xfId="0" applyNumberFormat="1" applyFont="1" applyFill="1" applyBorder="1" applyAlignment="1">
      <alignment horizontal="left" vertical="center" textRotation="90"/>
    </xf>
    <xf numFmtId="2" fontId="37" fillId="2" borderId="1" xfId="0" applyNumberFormat="1" applyFont="1" applyFill="1" applyBorder="1" applyAlignment="1">
      <alignment horizontal="left" vertical="center"/>
    </xf>
    <xf numFmtId="0" fontId="37" fillId="2" borderId="1" xfId="0" applyFont="1" applyFill="1" applyBorder="1" applyAlignment="1">
      <alignment horizontal="left" vertical="center"/>
    </xf>
    <xf numFmtId="0" fontId="37" fillId="2" borderId="1" xfId="0" applyFont="1" applyFill="1" applyBorder="1" applyAlignment="1">
      <alignment horizontal="left" vertical="center" wrapText="1"/>
    </xf>
    <xf numFmtId="0" fontId="37" fillId="25" borderId="1" xfId="0" applyFont="1" applyFill="1" applyBorder="1" applyAlignment="1">
      <alignment horizontal="left" vertical="center"/>
    </xf>
    <xf numFmtId="0" fontId="37" fillId="25" borderId="1" xfId="0" applyFont="1" applyFill="1" applyBorder="1" applyAlignment="1">
      <alignment horizontal="left" vertical="center" textRotation="90"/>
    </xf>
    <xf numFmtId="0" fontId="38" fillId="25" borderId="1" xfId="0" applyFont="1" applyFill="1" applyBorder="1" applyAlignment="1">
      <alignment horizontal="left" vertical="center" wrapText="1"/>
    </xf>
    <xf numFmtId="2" fontId="37" fillId="25" borderId="1" xfId="0" applyNumberFormat="1" applyFont="1" applyFill="1" applyBorder="1" applyAlignment="1">
      <alignment horizontal="left" vertical="center" textRotation="90"/>
    </xf>
    <xf numFmtId="2" fontId="37" fillId="25" borderId="1" xfId="0" applyNumberFormat="1" applyFont="1" applyFill="1" applyBorder="1" applyAlignment="1">
      <alignment horizontal="left" vertical="center"/>
    </xf>
    <xf numFmtId="0" fontId="37" fillId="25" borderId="1" xfId="0" applyFont="1" applyFill="1" applyBorder="1" applyAlignment="1">
      <alignment horizontal="left" vertical="center" wrapText="1"/>
    </xf>
    <xf numFmtId="2" fontId="37" fillId="25" borderId="1" xfId="0" applyNumberFormat="1" applyFont="1" applyFill="1" applyBorder="1" applyAlignment="1">
      <alignment horizontal="left" vertical="center" wrapText="1"/>
    </xf>
    <xf numFmtId="0" fontId="38" fillId="2" borderId="1" xfId="97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horizontal="left" vertical="center" wrapText="1"/>
    </xf>
    <xf numFmtId="2" fontId="37" fillId="0" borderId="1" xfId="0" applyNumberFormat="1" applyFont="1" applyFill="1" applyBorder="1" applyAlignment="1">
      <alignment horizontal="left" wrapText="1"/>
    </xf>
    <xf numFmtId="166" fontId="37" fillId="0" borderId="1" xfId="0" applyNumberFormat="1" applyFont="1" applyFill="1" applyBorder="1" applyAlignment="1">
      <alignment horizontal="left" wrapText="1"/>
    </xf>
    <xf numFmtId="0" fontId="37" fillId="2" borderId="6" xfId="0" applyFont="1" applyFill="1" applyBorder="1" applyAlignment="1">
      <alignment horizontal="center" vertical="center" wrapText="1"/>
    </xf>
    <xf numFmtId="2" fontId="37" fillId="2" borderId="6" xfId="0" applyNumberFormat="1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vertical="center"/>
    </xf>
    <xf numFmtId="0" fontId="37" fillId="2" borderId="6" xfId="0" applyFont="1" applyFill="1" applyBorder="1" applyAlignment="1">
      <alignment vertical="center" wrapText="1"/>
    </xf>
    <xf numFmtId="0" fontId="37" fillId="2" borderId="1" xfId="0" applyFont="1" applyFill="1" applyBorder="1" applyAlignment="1">
      <alignment vertical="center" wrapText="1"/>
    </xf>
    <xf numFmtId="0" fontId="37" fillId="0" borderId="1" xfId="0" applyFont="1" applyBorder="1" applyAlignment="1">
      <alignment vertical="center" wrapText="1"/>
    </xf>
    <xf numFmtId="0" fontId="37" fillId="0" borderId="1" xfId="0" applyFont="1" applyBorder="1" applyAlignment="1">
      <alignment vertical="center"/>
    </xf>
    <xf numFmtId="0" fontId="37" fillId="2" borderId="1" xfId="0" applyFont="1" applyFill="1" applyBorder="1" applyAlignment="1">
      <alignment horizontal="center" vertical="center"/>
    </xf>
    <xf numFmtId="0" fontId="37" fillId="25" borderId="1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 wrapText="1"/>
    </xf>
    <xf numFmtId="0" fontId="37" fillId="25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/>
    </xf>
    <xf numFmtId="2" fontId="37" fillId="25" borderId="1" xfId="0" applyNumberFormat="1" applyFont="1" applyFill="1" applyBorder="1" applyAlignment="1">
      <alignment horizontal="center" vertical="center" textRotation="90"/>
    </xf>
    <xf numFmtId="2" fontId="37" fillId="25" borderId="1" xfId="0" applyNumberFormat="1" applyFont="1" applyFill="1" applyBorder="1" applyAlignment="1">
      <alignment horizontal="center" vertical="center" textRotation="90" wrapText="1"/>
    </xf>
    <xf numFmtId="2" fontId="37" fillId="2" borderId="1" xfId="0" applyNumberFormat="1" applyFont="1" applyFill="1" applyBorder="1" applyAlignment="1">
      <alignment horizontal="center" vertical="center" wrapText="1"/>
    </xf>
    <xf numFmtId="0" fontId="37" fillId="2" borderId="1" xfId="97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/>
    </xf>
    <xf numFmtId="2" fontId="37" fillId="25" borderId="1" xfId="0" applyNumberFormat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/>
    </xf>
    <xf numFmtId="2" fontId="32" fillId="2" borderId="0" xfId="0" applyNumberFormat="1" applyFont="1" applyFill="1" applyAlignment="1">
      <alignment horizontal="center" vertical="center"/>
    </xf>
    <xf numFmtId="2" fontId="34" fillId="2" borderId="0" xfId="0" applyNumberFormat="1" applyFont="1" applyFill="1" applyAlignment="1">
      <alignment horizontal="center"/>
    </xf>
    <xf numFmtId="2" fontId="35" fillId="2" borderId="0" xfId="0" applyNumberFormat="1" applyFont="1" applyFill="1" applyAlignment="1">
      <alignment horizontal="center"/>
    </xf>
    <xf numFmtId="0" fontId="38" fillId="2" borderId="1" xfId="0" applyFont="1" applyFill="1" applyBorder="1" applyAlignment="1">
      <alignment vertical="center" wrapText="1"/>
    </xf>
    <xf numFmtId="2" fontId="38" fillId="2" borderId="1" xfId="0" applyNumberFormat="1" applyFont="1" applyFill="1" applyBorder="1" applyAlignment="1">
      <alignment horizontal="center" vertical="center" wrapText="1"/>
    </xf>
    <xf numFmtId="2" fontId="37" fillId="2" borderId="6" xfId="0" applyNumberFormat="1" applyFont="1" applyFill="1" applyBorder="1" applyAlignment="1">
      <alignment horizontal="center" vertical="center" wrapText="1"/>
    </xf>
    <xf numFmtId="2" fontId="38" fillId="2" borderId="0" xfId="0" applyNumberFormat="1" applyFont="1" applyFill="1" applyAlignment="1">
      <alignment vertical="center"/>
    </xf>
    <xf numFmtId="0" fontId="37" fillId="2" borderId="1" xfId="0" applyFont="1" applyFill="1" applyBorder="1" applyAlignment="1">
      <alignment horizontal="left" vertical="center"/>
    </xf>
    <xf numFmtId="0" fontId="37" fillId="2" borderId="1" xfId="0" applyFont="1" applyFill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37" fillId="25" borderId="3" xfId="0" applyFont="1" applyFill="1" applyBorder="1" applyAlignment="1">
      <alignment horizontal="center" vertical="center"/>
    </xf>
    <xf numFmtId="0" fontId="37" fillId="2" borderId="17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/>
    </xf>
    <xf numFmtId="0" fontId="37" fillId="25" borderId="3" xfId="0" applyFont="1" applyFill="1" applyBorder="1" applyAlignment="1">
      <alignment horizontal="center" vertical="center" wrapText="1"/>
    </xf>
    <xf numFmtId="0" fontId="38" fillId="2" borderId="5" xfId="0" applyFont="1" applyFill="1" applyBorder="1" applyAlignment="1">
      <alignment vertical="center" wrapText="1"/>
    </xf>
    <xf numFmtId="0" fontId="38" fillId="25" borderId="5" xfId="0" applyFont="1" applyFill="1" applyBorder="1" applyAlignment="1">
      <alignment horizontal="left" vertical="center" wrapText="1"/>
    </xf>
    <xf numFmtId="0" fontId="37" fillId="2" borderId="18" xfId="0" applyFont="1" applyFill="1" applyBorder="1" applyAlignment="1">
      <alignment vertical="center" wrapText="1"/>
    </xf>
    <xf numFmtId="0" fontId="37" fillId="2" borderId="5" xfId="97" applyFont="1" applyFill="1" applyBorder="1" applyAlignment="1">
      <alignment horizontal="left" vertical="center" wrapText="1"/>
    </xf>
    <xf numFmtId="0" fontId="37" fillId="2" borderId="5" xfId="0" applyFont="1" applyFill="1" applyBorder="1" applyAlignment="1">
      <alignment horizontal="left" vertical="center" wrapText="1"/>
    </xf>
    <xf numFmtId="0" fontId="37" fillId="2" borderId="5" xfId="0" applyFont="1" applyFill="1" applyBorder="1" applyAlignment="1">
      <alignment vertical="center" wrapText="1"/>
    </xf>
    <xf numFmtId="0" fontId="37" fillId="2" borderId="5" xfId="0" applyFont="1" applyFill="1" applyBorder="1" applyAlignment="1">
      <alignment horizontal="left" vertical="center"/>
    </xf>
    <xf numFmtId="0" fontId="38" fillId="2" borderId="5" xfId="97" applyFont="1" applyFill="1" applyBorder="1" applyAlignment="1">
      <alignment horizontal="left" vertical="center" wrapText="1"/>
    </xf>
    <xf numFmtId="0" fontId="37" fillId="0" borderId="5" xfId="0" applyFont="1" applyBorder="1" applyAlignment="1">
      <alignment vertical="center" wrapText="1"/>
    </xf>
    <xf numFmtId="0" fontId="37" fillId="0" borderId="5" xfId="0" applyFont="1" applyBorder="1" applyAlignment="1">
      <alignment horizontal="left" vertical="center" wrapText="1"/>
    </xf>
    <xf numFmtId="0" fontId="37" fillId="2" borderId="5" xfId="0" applyFont="1" applyFill="1" applyBorder="1" applyAlignment="1">
      <alignment vertical="center"/>
    </xf>
    <xf numFmtId="0" fontId="38" fillId="2" borderId="5" xfId="0" applyFont="1" applyFill="1" applyBorder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3" fillId="0" borderId="0" xfId="0" applyFont="1" applyFill="1" applyAlignment="1">
      <alignment vertical="center"/>
    </xf>
    <xf numFmtId="0" fontId="44" fillId="0" borderId="0" xfId="0" applyFont="1" applyFill="1"/>
    <xf numFmtId="0" fontId="44" fillId="0" borderId="0" xfId="100" applyFont="1" applyFill="1" applyAlignment="1">
      <alignment vertical="center"/>
    </xf>
    <xf numFmtId="0" fontId="43" fillId="0" borderId="0" xfId="0" applyFont="1" applyFill="1" applyAlignment="1">
      <alignment horizontal="center" vertical="center"/>
    </xf>
    <xf numFmtId="166" fontId="43" fillId="0" borderId="0" xfId="0" applyNumberFormat="1" applyFont="1" applyFill="1" applyAlignment="1">
      <alignment horizontal="center" vertical="center"/>
    </xf>
    <xf numFmtId="0" fontId="44" fillId="0" borderId="0" xfId="100" applyFont="1" applyFill="1"/>
    <xf numFmtId="0" fontId="44" fillId="0" borderId="0" xfId="0" applyFont="1" applyFill="1" applyAlignment="1">
      <alignment vertical="center"/>
    </xf>
    <xf numFmtId="0" fontId="4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166" fontId="45" fillId="0" borderId="0" xfId="0" applyNumberFormat="1" applyFont="1" applyAlignment="1">
      <alignment horizontal="center" vertical="center"/>
    </xf>
    <xf numFmtId="166" fontId="45" fillId="0" borderId="0" xfId="0" applyNumberFormat="1" applyFont="1" applyAlignment="1">
      <alignment vertical="center"/>
    </xf>
    <xf numFmtId="0" fontId="29" fillId="0" borderId="0" xfId="0" applyFont="1" applyFill="1"/>
    <xf numFmtId="0" fontId="43" fillId="0" borderId="0" xfId="0" applyFont="1" applyAlignment="1">
      <alignment vertical="center"/>
    </xf>
    <xf numFmtId="0" fontId="46" fillId="2" borderId="0" xfId="0" applyFont="1" applyFill="1" applyAlignment="1">
      <alignment horizontal="left" vertical="center"/>
    </xf>
    <xf numFmtId="0" fontId="38" fillId="2" borderId="1" xfId="0" applyFont="1" applyFill="1" applyBorder="1" applyAlignment="1">
      <alignment horizontal="center" vertical="center"/>
    </xf>
    <xf numFmtId="166" fontId="38" fillId="2" borderId="1" xfId="0" applyNumberFormat="1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7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left" vertical="center"/>
    </xf>
    <xf numFmtId="0" fontId="37" fillId="2" borderId="1" xfId="0" applyFont="1" applyFill="1" applyBorder="1" applyAlignment="1">
      <alignment horizontal="left" vertical="center" wrapText="1"/>
    </xf>
    <xf numFmtId="49" fontId="37" fillId="2" borderId="1" xfId="0" applyNumberFormat="1" applyFont="1" applyFill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/>
    </xf>
    <xf numFmtId="14" fontId="37" fillId="2" borderId="1" xfId="0" applyNumberFormat="1" applyFont="1" applyFill="1" applyBorder="1" applyAlignment="1">
      <alignment horizontal="left" vertical="center" wrapText="1"/>
    </xf>
    <xf numFmtId="14" fontId="37" fillId="0" borderId="1" xfId="0" applyNumberFormat="1" applyFont="1" applyBorder="1" applyAlignment="1">
      <alignment horizontal="left" vertical="center" wrapText="1"/>
    </xf>
    <xf numFmtId="2" fontId="38" fillId="2" borderId="0" xfId="0" applyNumberFormat="1" applyFont="1" applyFill="1" applyAlignment="1">
      <alignment horizontal="left" vertical="center"/>
    </xf>
    <xf numFmtId="2" fontId="37" fillId="2" borderId="0" xfId="0" applyNumberFormat="1" applyFont="1" applyFill="1" applyAlignment="1">
      <alignment horizontal="left" vertical="center"/>
    </xf>
    <xf numFmtId="0" fontId="37" fillId="2" borderId="0" xfId="0" applyFont="1" applyFill="1" applyAlignment="1">
      <alignment horizontal="left" vertical="center"/>
    </xf>
    <xf numFmtId="0" fontId="37" fillId="2" borderId="1" xfId="0" applyFont="1" applyFill="1" applyBorder="1" applyAlignment="1">
      <alignment horizontal="left" vertical="center" textRotation="90"/>
    </xf>
    <xf numFmtId="2" fontId="37" fillId="2" borderId="1" xfId="0" applyNumberFormat="1" applyFont="1" applyFill="1" applyBorder="1" applyAlignment="1">
      <alignment horizontal="left" vertical="center" textRotation="90"/>
    </xf>
    <xf numFmtId="2" fontId="37" fillId="2" borderId="1" xfId="0" applyNumberFormat="1" applyFont="1" applyFill="1" applyBorder="1" applyAlignment="1">
      <alignment horizontal="left" vertical="center"/>
    </xf>
    <xf numFmtId="2" fontId="36" fillId="2" borderId="0" xfId="0" applyNumberFormat="1" applyFont="1" applyFill="1" applyAlignment="1">
      <alignment horizontal="left" vertical="center"/>
    </xf>
    <xf numFmtId="0" fontId="41" fillId="2" borderId="1" xfId="0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horizontal="left" vertical="center"/>
    </xf>
    <xf numFmtId="0" fontId="42" fillId="0" borderId="17" xfId="0" applyFont="1" applyBorder="1" applyAlignment="1">
      <alignment horizontal="center"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20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37" fillId="2" borderId="2" xfId="0" applyFont="1" applyFill="1" applyBorder="1" applyAlignment="1">
      <alignment horizontal="center" vertical="center" wrapText="1"/>
    </xf>
    <xf numFmtId="2" fontId="38" fillId="2" borderId="0" xfId="0" applyNumberFormat="1" applyFont="1" applyFill="1" applyAlignment="1">
      <alignment horizontal="center" vertical="center"/>
    </xf>
    <xf numFmtId="0" fontId="42" fillId="0" borderId="21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</cellXfs>
  <cellStyles count="101">
    <cellStyle name="20% - Акцент1" xfId="13"/>
    <cellStyle name="20% - Акцент2" xfId="14"/>
    <cellStyle name="20% - Акцент3" xfId="15"/>
    <cellStyle name="20% - Акцент4" xfId="16"/>
    <cellStyle name="20% - Акцент5" xfId="17"/>
    <cellStyle name="20% - Акцент6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Акцент1" xfId="25"/>
    <cellStyle name="60% - Акцент2" xfId="26"/>
    <cellStyle name="60% - Акцент3" xfId="27"/>
    <cellStyle name="60% - Акцент4" xfId="28"/>
    <cellStyle name="60% - Акцент5" xfId="29"/>
    <cellStyle name="60% - Акцент6" xfId="30"/>
    <cellStyle name="Comma 2" xfId="31"/>
    <cellStyle name="Comma 3" xfId="32"/>
    <cellStyle name="Comma 4" xfId="33"/>
    <cellStyle name="Normal" xfId="0" builtinId="0"/>
    <cellStyle name="Normal 10" xfId="2"/>
    <cellStyle name="Normal 10 2" xfId="5"/>
    <cellStyle name="Normal 10 2 2" xfId="7"/>
    <cellStyle name="Normal 10 3 2" xfId="9"/>
    <cellStyle name="Normal 10 4" xfId="6"/>
    <cellStyle name="Normal 10_1-Hesht" xfId="36"/>
    <cellStyle name="Normal 11" xfId="37"/>
    <cellStyle name="Normal 2" xfId="38"/>
    <cellStyle name="Normal 2 2" xfId="3"/>
    <cellStyle name="Normal 2 2 2" xfId="4"/>
    <cellStyle name="Normal 2 2 2 2" xfId="39"/>
    <cellStyle name="Normal 2 2 2 2 3" xfId="8"/>
    <cellStyle name="Normal 2 2 3" xfId="40"/>
    <cellStyle name="Normal 2 3" xfId="41"/>
    <cellStyle name="Normal 2 4" xfId="42"/>
    <cellStyle name="Normal 2 5" xfId="43"/>
    <cellStyle name="Normal 2 6" xfId="34"/>
    <cellStyle name="Normal 2_1.Копия SMETA BANADZEV-26.08.2015 (1) (1)" xfId="44"/>
    <cellStyle name="Normal 3" xfId="45"/>
    <cellStyle name="Normal 3 2" xfId="46"/>
    <cellStyle name="Normal 3 2 2" xfId="47"/>
    <cellStyle name="Normal 3 3" xfId="48"/>
    <cellStyle name="Normal 3 4" xfId="49"/>
    <cellStyle name="Normal 3_1.Копия SMETA BANADZEV-26.08.2015 (1) (1)" xfId="50"/>
    <cellStyle name="Normal 4" xfId="1"/>
    <cellStyle name="Normal 5" xfId="51"/>
    <cellStyle name="Normal 5 2" xfId="89"/>
    <cellStyle name="Normal 6" xfId="52"/>
    <cellStyle name="Normal 7" xfId="53"/>
    <cellStyle name="Normal 7 2" xfId="54"/>
    <cellStyle name="Normal 8" xfId="55"/>
    <cellStyle name="Normal 9" xfId="56"/>
    <cellStyle name="Normal_SHIN-2" xfId="98"/>
    <cellStyle name="Normal_TpKot" xfId="100"/>
    <cellStyle name="Note 2" xfId="57"/>
    <cellStyle name="Percent 2" xfId="58"/>
    <cellStyle name="Акцент1 2" xfId="59"/>
    <cellStyle name="Акцент2 2" xfId="60"/>
    <cellStyle name="Акцент3 2" xfId="61"/>
    <cellStyle name="Акцент4 2" xfId="62"/>
    <cellStyle name="Акцент5 2" xfId="63"/>
    <cellStyle name="Акцент6 2" xfId="64"/>
    <cellStyle name="Ввод  2" xfId="65"/>
    <cellStyle name="Вывод 2" xfId="66"/>
    <cellStyle name="Вычисление 2" xfId="67"/>
    <cellStyle name="Заголовок 1 2" xfId="68"/>
    <cellStyle name="Заголовок 2 2" xfId="69"/>
    <cellStyle name="Заголовок 3 2" xfId="70"/>
    <cellStyle name="Заголовок 4 2" xfId="71"/>
    <cellStyle name="Итог 2" xfId="72"/>
    <cellStyle name="Контрольная ячейка 2" xfId="73"/>
    <cellStyle name="Название 2" xfId="74"/>
    <cellStyle name="Нейтральный 2" xfId="75"/>
    <cellStyle name="Обычный 10" xfId="96"/>
    <cellStyle name="Обычный 2" xfId="10"/>
    <cellStyle name="Обычный 2 2" xfId="77"/>
    <cellStyle name="Обычный 2 2 2" xfId="91"/>
    <cellStyle name="Обычный 2 3" xfId="76"/>
    <cellStyle name="Обычный 2 4" xfId="90"/>
    <cellStyle name="Обычный 3" xfId="78"/>
    <cellStyle name="Обычный 3 2" xfId="79"/>
    <cellStyle name="Обычный 3_111-Uxvac-Gjumri ostikanutjun" xfId="80"/>
    <cellStyle name="Обычный 4" xfId="12"/>
    <cellStyle name="Обычный 5" xfId="35"/>
    <cellStyle name="Обычный 6" xfId="88"/>
    <cellStyle name="Обычный 7" xfId="93"/>
    <cellStyle name="Обычный 7 2" xfId="99"/>
    <cellStyle name="Обычный 8" xfId="94"/>
    <cellStyle name="Обычный 9" xfId="95"/>
    <cellStyle name="Обычный_Лист1" xfId="97"/>
    <cellStyle name="Плохой 2" xfId="81"/>
    <cellStyle name="Пояснение 2" xfId="82"/>
    <cellStyle name="Примечание 2" xfId="83"/>
    <cellStyle name="Процентный 2" xfId="11"/>
    <cellStyle name="Связанная ячейка 2" xfId="84"/>
    <cellStyle name="Стиль 1" xfId="85"/>
    <cellStyle name="Текст предупреждения 2" xfId="86"/>
    <cellStyle name="Финансовый 2" xfId="92"/>
    <cellStyle name="Хороший 2" xfId="87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207</xdr:row>
      <xdr:rowOff>0</xdr:rowOff>
    </xdr:from>
    <xdr:to>
      <xdr:col>5</xdr:col>
      <xdr:colOff>38100</xdr:colOff>
      <xdr:row>207</xdr:row>
      <xdr:rowOff>0</xdr:rowOff>
    </xdr:to>
    <xdr:sp macro="" textlink="">
      <xdr:nvSpPr>
        <xdr:cNvPr id="2" name="Line 1135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5242560" y="131566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</xdr:colOff>
      <xdr:row>207</xdr:row>
      <xdr:rowOff>0</xdr:rowOff>
    </xdr:from>
    <xdr:to>
      <xdr:col>5</xdr:col>
      <xdr:colOff>38100</xdr:colOff>
      <xdr:row>207</xdr:row>
      <xdr:rowOff>0</xdr:rowOff>
    </xdr:to>
    <xdr:sp macro="" textlink="">
      <xdr:nvSpPr>
        <xdr:cNvPr id="3" name="Line 113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5242560" y="131566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</xdr:colOff>
      <xdr:row>207</xdr:row>
      <xdr:rowOff>0</xdr:rowOff>
    </xdr:from>
    <xdr:to>
      <xdr:col>5</xdr:col>
      <xdr:colOff>38100</xdr:colOff>
      <xdr:row>207</xdr:row>
      <xdr:rowOff>0</xdr:rowOff>
    </xdr:to>
    <xdr:sp macro="" textlink="">
      <xdr:nvSpPr>
        <xdr:cNvPr id="4" name="Line 1137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5242560" y="131566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</xdr:colOff>
      <xdr:row>207</xdr:row>
      <xdr:rowOff>0</xdr:rowOff>
    </xdr:from>
    <xdr:to>
      <xdr:col>5</xdr:col>
      <xdr:colOff>38100</xdr:colOff>
      <xdr:row>207</xdr:row>
      <xdr:rowOff>0</xdr:rowOff>
    </xdr:to>
    <xdr:sp macro="" textlink="">
      <xdr:nvSpPr>
        <xdr:cNvPr id="5" name="Line 1138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5242560" y="131566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</xdr:colOff>
      <xdr:row>207</xdr:row>
      <xdr:rowOff>0</xdr:rowOff>
    </xdr:from>
    <xdr:to>
      <xdr:col>5</xdr:col>
      <xdr:colOff>38100</xdr:colOff>
      <xdr:row>207</xdr:row>
      <xdr:rowOff>0</xdr:rowOff>
    </xdr:to>
    <xdr:sp macro="" textlink="">
      <xdr:nvSpPr>
        <xdr:cNvPr id="6" name="Line 1139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5242560" y="131566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</xdr:colOff>
      <xdr:row>207</xdr:row>
      <xdr:rowOff>0</xdr:rowOff>
    </xdr:from>
    <xdr:to>
      <xdr:col>5</xdr:col>
      <xdr:colOff>38100</xdr:colOff>
      <xdr:row>207</xdr:row>
      <xdr:rowOff>0</xdr:rowOff>
    </xdr:to>
    <xdr:sp macro="" textlink="">
      <xdr:nvSpPr>
        <xdr:cNvPr id="7" name="Line 1140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5242560" y="131566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</xdr:colOff>
      <xdr:row>207</xdr:row>
      <xdr:rowOff>0</xdr:rowOff>
    </xdr:from>
    <xdr:to>
      <xdr:col>5</xdr:col>
      <xdr:colOff>38100</xdr:colOff>
      <xdr:row>207</xdr:row>
      <xdr:rowOff>0</xdr:rowOff>
    </xdr:to>
    <xdr:sp macro="" textlink="">
      <xdr:nvSpPr>
        <xdr:cNvPr id="8" name="Line 114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5242560" y="131566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</xdr:colOff>
      <xdr:row>207</xdr:row>
      <xdr:rowOff>0</xdr:rowOff>
    </xdr:from>
    <xdr:to>
      <xdr:col>5</xdr:col>
      <xdr:colOff>38100</xdr:colOff>
      <xdr:row>207</xdr:row>
      <xdr:rowOff>0</xdr:rowOff>
    </xdr:to>
    <xdr:sp macro="" textlink="">
      <xdr:nvSpPr>
        <xdr:cNvPr id="9" name="Line 114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5242560" y="131566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</xdr:colOff>
      <xdr:row>207</xdr:row>
      <xdr:rowOff>0</xdr:rowOff>
    </xdr:from>
    <xdr:to>
      <xdr:col>5</xdr:col>
      <xdr:colOff>38100</xdr:colOff>
      <xdr:row>207</xdr:row>
      <xdr:rowOff>0</xdr:rowOff>
    </xdr:to>
    <xdr:sp macro="" textlink="">
      <xdr:nvSpPr>
        <xdr:cNvPr id="10" name="Line 114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5242560" y="131566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</xdr:colOff>
      <xdr:row>207</xdr:row>
      <xdr:rowOff>0</xdr:rowOff>
    </xdr:from>
    <xdr:to>
      <xdr:col>5</xdr:col>
      <xdr:colOff>38100</xdr:colOff>
      <xdr:row>207</xdr:row>
      <xdr:rowOff>0</xdr:rowOff>
    </xdr:to>
    <xdr:sp macro="" textlink="">
      <xdr:nvSpPr>
        <xdr:cNvPr id="11" name="Line 1144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5242560" y="131566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</xdr:colOff>
      <xdr:row>207</xdr:row>
      <xdr:rowOff>0</xdr:rowOff>
    </xdr:from>
    <xdr:to>
      <xdr:col>5</xdr:col>
      <xdr:colOff>38100</xdr:colOff>
      <xdr:row>207</xdr:row>
      <xdr:rowOff>0</xdr:rowOff>
    </xdr:to>
    <xdr:sp macro="" textlink="">
      <xdr:nvSpPr>
        <xdr:cNvPr id="12" name="Line 1145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5242560" y="131566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</xdr:colOff>
      <xdr:row>207</xdr:row>
      <xdr:rowOff>0</xdr:rowOff>
    </xdr:from>
    <xdr:to>
      <xdr:col>5</xdr:col>
      <xdr:colOff>38100</xdr:colOff>
      <xdr:row>207</xdr:row>
      <xdr:rowOff>0</xdr:rowOff>
    </xdr:to>
    <xdr:sp macro="" textlink="">
      <xdr:nvSpPr>
        <xdr:cNvPr id="13" name="Line 114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5242560" y="131566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</xdr:colOff>
      <xdr:row>207</xdr:row>
      <xdr:rowOff>0</xdr:rowOff>
    </xdr:from>
    <xdr:to>
      <xdr:col>5</xdr:col>
      <xdr:colOff>38100</xdr:colOff>
      <xdr:row>207</xdr:row>
      <xdr:rowOff>0</xdr:rowOff>
    </xdr:to>
    <xdr:sp macro="" textlink="">
      <xdr:nvSpPr>
        <xdr:cNvPr id="14" name="Line 1147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>
          <a:off x="5242560" y="131566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38100</xdr:colOff>
      <xdr:row>207</xdr:row>
      <xdr:rowOff>0</xdr:rowOff>
    </xdr:from>
    <xdr:to>
      <xdr:col>5</xdr:col>
      <xdr:colOff>38100</xdr:colOff>
      <xdr:row>207</xdr:row>
      <xdr:rowOff>0</xdr:rowOff>
    </xdr:to>
    <xdr:sp macro="" textlink="">
      <xdr:nvSpPr>
        <xdr:cNvPr id="15" name="Line 1148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>
          <a:off x="5242560" y="13156692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71"/>
  <sheetViews>
    <sheetView showZeros="0" tabSelected="1" view="pageBreakPreview" topLeftCell="A223" zoomScale="70" zoomScaleNormal="85" zoomScaleSheetLayoutView="70" workbookViewId="0">
      <selection activeCell="A226" sqref="A226:H231"/>
    </sheetView>
  </sheetViews>
  <sheetFormatPr defaultColWidth="9.109375" defaultRowHeight="35.4" customHeight="1"/>
  <cols>
    <col min="1" max="1" width="10.88671875" style="1" customWidth="1"/>
    <col min="2" max="2" width="12.109375" style="6" customWidth="1"/>
    <col min="3" max="3" width="64.88671875" style="1" customWidth="1"/>
    <col min="4" max="4" width="8.5546875" style="1" customWidth="1"/>
    <col min="5" max="5" width="8.5546875" style="3" customWidth="1"/>
    <col min="6" max="6" width="23.88671875" style="3" customWidth="1"/>
    <col min="7" max="7" width="8.33203125" style="3" customWidth="1"/>
    <col min="8" max="8" width="11.33203125" style="3" customWidth="1"/>
    <col min="9" max="16384" width="9.109375" style="1"/>
  </cols>
  <sheetData>
    <row r="1" spans="1:22" ht="35.4" customHeight="1">
      <c r="A1" s="8"/>
      <c r="B1" s="8"/>
      <c r="C1" s="8"/>
      <c r="D1" s="8"/>
      <c r="E1" s="117" t="s">
        <v>11</v>
      </c>
      <c r="F1" s="117"/>
      <c r="G1" s="9"/>
      <c r="H1" s="9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ht="35.4" customHeight="1">
      <c r="A2" s="119" t="e">
        <f>+#REF!</f>
        <v>#REF!</v>
      </c>
      <c r="B2" s="119"/>
      <c r="C2" s="119"/>
      <c r="D2" s="119"/>
      <c r="E2" s="119"/>
      <c r="F2" s="119"/>
      <c r="G2" s="119"/>
      <c r="H2" s="119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</row>
    <row r="3" spans="1:22" ht="35.4" customHeight="1">
      <c r="A3" s="8"/>
      <c r="B3" s="8"/>
      <c r="C3" s="8"/>
      <c r="D3" s="8"/>
      <c r="E3" s="118" t="s">
        <v>12</v>
      </c>
      <c r="F3" s="118"/>
      <c r="G3" s="9"/>
      <c r="H3" s="9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</row>
    <row r="4" spans="1:22" ht="35.4" customHeight="1">
      <c r="A4" s="8"/>
      <c r="B4" s="8"/>
      <c r="C4" s="8"/>
      <c r="D4" s="8"/>
      <c r="E4" s="9" t="s">
        <v>9</v>
      </c>
      <c r="F4" s="9"/>
      <c r="G4" s="9"/>
      <c r="H4" s="9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35.4" customHeight="1">
      <c r="A5" s="8"/>
      <c r="B5" s="8"/>
      <c r="C5" s="8"/>
      <c r="D5" s="8"/>
      <c r="E5" s="9" t="s">
        <v>10</v>
      </c>
      <c r="F5" s="11"/>
      <c r="G5" s="11"/>
      <c r="H5" s="9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ht="35.4" customHeight="1">
      <c r="A6" s="110" t="s">
        <v>0</v>
      </c>
      <c r="B6" s="120" t="s">
        <v>8</v>
      </c>
      <c r="C6" s="110" t="s">
        <v>1</v>
      </c>
      <c r="D6" s="120" t="s">
        <v>2</v>
      </c>
      <c r="E6" s="121" t="s">
        <v>3</v>
      </c>
      <c r="F6" s="122"/>
      <c r="G6" s="122"/>
      <c r="H6" s="122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spans="1:22" ht="35.4" customHeight="1">
      <c r="A7" s="110"/>
      <c r="B7" s="120"/>
      <c r="C7" s="110"/>
      <c r="D7" s="120"/>
      <c r="E7" s="121"/>
      <c r="F7" s="122"/>
      <c r="G7" s="122"/>
      <c r="H7" s="122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pans="1:22" ht="45.6" customHeight="1">
      <c r="A8" s="110"/>
      <c r="B8" s="120"/>
      <c r="C8" s="110"/>
      <c r="D8" s="120"/>
      <c r="E8" s="121"/>
      <c r="F8" s="122" t="s">
        <v>7</v>
      </c>
      <c r="G8" s="122"/>
      <c r="H8" s="122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</row>
    <row r="9" spans="1:22" ht="129.6" customHeight="1">
      <c r="A9" s="110"/>
      <c r="B9" s="120"/>
      <c r="C9" s="110"/>
      <c r="D9" s="120"/>
      <c r="E9" s="121"/>
      <c r="F9" s="26" t="s">
        <v>4</v>
      </c>
      <c r="G9" s="25" t="s">
        <v>5</v>
      </c>
      <c r="H9" s="25" t="s">
        <v>6</v>
      </c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</row>
    <row r="10" spans="1:22" ht="35.4" customHeight="1">
      <c r="A10" s="29"/>
      <c r="B10" s="30"/>
      <c r="C10" s="31" t="s">
        <v>108</v>
      </c>
      <c r="D10" s="30"/>
      <c r="E10" s="32"/>
      <c r="F10" s="33"/>
      <c r="G10" s="32"/>
      <c r="H10" s="32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</row>
    <row r="11" spans="1:22" ht="35.4" customHeight="1">
      <c r="A11" s="108">
        <v>1</v>
      </c>
      <c r="B11" s="108" t="s">
        <v>49</v>
      </c>
      <c r="C11" s="108" t="s">
        <v>250</v>
      </c>
      <c r="D11" s="108" t="s">
        <v>14</v>
      </c>
      <c r="E11" s="108">
        <v>22.1</v>
      </c>
      <c r="F11" s="37" t="s">
        <v>105</v>
      </c>
      <c r="G11" s="38" t="s">
        <v>94</v>
      </c>
      <c r="H11" s="39">
        <v>0.44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s="2" customFormat="1" ht="34.950000000000003" customHeight="1">
      <c r="A12" s="109"/>
      <c r="B12" s="109"/>
      <c r="C12" s="109"/>
      <c r="D12" s="109"/>
      <c r="E12" s="109"/>
      <c r="F12" s="37" t="s">
        <v>104</v>
      </c>
      <c r="G12" s="37" t="s">
        <v>94</v>
      </c>
      <c r="H12" s="37">
        <v>0.71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ht="35.4" customHeight="1">
      <c r="A13" s="22">
        <v>2</v>
      </c>
      <c r="B13" s="22" t="s">
        <v>68</v>
      </c>
      <c r="C13" s="13" t="s">
        <v>275</v>
      </c>
      <c r="D13" s="22" t="s">
        <v>34</v>
      </c>
      <c r="E13" s="22">
        <v>22.5</v>
      </c>
      <c r="F13" s="22" t="s">
        <v>69</v>
      </c>
      <c r="G13" s="22" t="s">
        <v>34</v>
      </c>
      <c r="H13" s="24">
        <v>1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</row>
    <row r="14" spans="1:22" ht="35.4" customHeight="1">
      <c r="A14" s="21">
        <v>3</v>
      </c>
      <c r="B14" s="22" t="s">
        <v>49</v>
      </c>
      <c r="C14" s="22" t="s">
        <v>54</v>
      </c>
      <c r="D14" s="21" t="s">
        <v>14</v>
      </c>
      <c r="E14" s="21">
        <v>0.7</v>
      </c>
      <c r="F14" s="24" t="s">
        <v>70</v>
      </c>
      <c r="G14" s="24" t="s">
        <v>14</v>
      </c>
      <c r="H14" s="24">
        <v>1.1499999999999999</v>
      </c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ht="35.4" customHeight="1">
      <c r="A15" s="110">
        <v>4</v>
      </c>
      <c r="B15" s="110" t="s">
        <v>81</v>
      </c>
      <c r="C15" s="111" t="s">
        <v>65</v>
      </c>
      <c r="D15" s="110" t="s">
        <v>14</v>
      </c>
      <c r="E15" s="110">
        <f>4*0.55</f>
        <v>2.2000000000000002</v>
      </c>
      <c r="F15" s="24" t="s">
        <v>70</v>
      </c>
      <c r="G15" s="22" t="s">
        <v>14</v>
      </c>
      <c r="H15" s="22">
        <v>1.02</v>
      </c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35.4" customHeight="1">
      <c r="A16" s="110"/>
      <c r="B16" s="110"/>
      <c r="C16" s="111"/>
      <c r="D16" s="110"/>
      <c r="E16" s="110"/>
      <c r="F16" s="24" t="s">
        <v>75</v>
      </c>
      <c r="G16" s="22" t="s">
        <v>15</v>
      </c>
      <c r="H16" s="22">
        <v>0.80300000000000005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35.4" customHeight="1">
      <c r="A17" s="110"/>
      <c r="B17" s="110"/>
      <c r="C17" s="111"/>
      <c r="D17" s="110"/>
      <c r="E17" s="110"/>
      <c r="F17" s="24" t="s">
        <v>72</v>
      </c>
      <c r="G17" s="22" t="s">
        <v>14</v>
      </c>
      <c r="H17" s="22">
        <v>3.8999999999999998E-3</v>
      </c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</row>
    <row r="18" spans="1:22" ht="35.4" customHeight="1">
      <c r="A18" s="22">
        <v>5</v>
      </c>
      <c r="B18" s="22" t="s">
        <v>68</v>
      </c>
      <c r="C18" s="21" t="s">
        <v>66</v>
      </c>
      <c r="D18" s="22" t="s">
        <v>34</v>
      </c>
      <c r="E18" s="22">
        <f>22*0.661*4</f>
        <v>58.168000000000006</v>
      </c>
      <c r="F18" s="22" t="s">
        <v>69</v>
      </c>
      <c r="G18" s="22" t="s">
        <v>34</v>
      </c>
      <c r="H18" s="24">
        <v>1</v>
      </c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22" ht="35.4" customHeight="1">
      <c r="A19" s="22">
        <v>6</v>
      </c>
      <c r="B19" s="22" t="s">
        <v>68</v>
      </c>
      <c r="C19" s="21" t="s">
        <v>67</v>
      </c>
      <c r="D19" s="22" t="s">
        <v>34</v>
      </c>
      <c r="E19" s="22">
        <v>3.88</v>
      </c>
      <c r="F19" s="22" t="s">
        <v>69</v>
      </c>
      <c r="G19" s="22" t="s">
        <v>34</v>
      </c>
      <c r="H19" s="24">
        <v>1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</row>
    <row r="20" spans="1:22" ht="35.4" customHeight="1">
      <c r="A20" s="22">
        <v>7</v>
      </c>
      <c r="B20" s="22" t="s">
        <v>278</v>
      </c>
      <c r="C20" s="21" t="s">
        <v>279</v>
      </c>
      <c r="D20" s="22" t="s">
        <v>16</v>
      </c>
      <c r="E20" s="22">
        <v>50</v>
      </c>
      <c r="F20" s="22"/>
      <c r="G20" s="22"/>
      <c r="H20" s="24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ht="35.4" customHeight="1">
      <c r="A21" s="22">
        <v>8</v>
      </c>
      <c r="B21" s="22" t="s">
        <v>276</v>
      </c>
      <c r="C21" s="21" t="s">
        <v>277</v>
      </c>
      <c r="D21" s="22" t="s">
        <v>34</v>
      </c>
      <c r="E21" s="22">
        <v>45</v>
      </c>
      <c r="F21" s="22" t="s">
        <v>69</v>
      </c>
      <c r="G21" s="22" t="s">
        <v>34</v>
      </c>
      <c r="H21" s="24">
        <v>1</v>
      </c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</row>
    <row r="22" spans="1:22" ht="35.4" customHeight="1">
      <c r="A22" s="111">
        <v>9</v>
      </c>
      <c r="B22" s="111" t="s">
        <v>80</v>
      </c>
      <c r="C22" s="111" t="s">
        <v>258</v>
      </c>
      <c r="D22" s="111" t="s">
        <v>14</v>
      </c>
      <c r="E22" s="111">
        <v>4.2</v>
      </c>
      <c r="F22" s="22" t="s">
        <v>74</v>
      </c>
      <c r="G22" s="22" t="s">
        <v>14</v>
      </c>
      <c r="H22" s="14">
        <v>1.0149999999999999</v>
      </c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35.4" customHeight="1">
      <c r="A23" s="111"/>
      <c r="B23" s="111"/>
      <c r="C23" s="111"/>
      <c r="D23" s="111"/>
      <c r="E23" s="111"/>
      <c r="F23" s="22" t="s">
        <v>71</v>
      </c>
      <c r="G23" s="22" t="s">
        <v>15</v>
      </c>
      <c r="H23" s="14">
        <v>1.4</v>
      </c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</row>
    <row r="24" spans="1:22" ht="35.4" customHeight="1">
      <c r="A24" s="111"/>
      <c r="B24" s="111"/>
      <c r="C24" s="111"/>
      <c r="D24" s="111"/>
      <c r="E24" s="111"/>
      <c r="F24" s="22" t="s">
        <v>72</v>
      </c>
      <c r="G24" s="22" t="s">
        <v>14</v>
      </c>
      <c r="H24" s="14">
        <v>1.4500000000000001E-2</v>
      </c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ht="35.4" customHeight="1">
      <c r="A25" s="111"/>
      <c r="B25" s="111"/>
      <c r="C25" s="111"/>
      <c r="D25" s="111"/>
      <c r="E25" s="111"/>
      <c r="F25" s="22" t="s">
        <v>79</v>
      </c>
      <c r="G25" s="22" t="s">
        <v>34</v>
      </c>
      <c r="H25" s="14">
        <v>2.5</v>
      </c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</row>
    <row r="26" spans="1:22" ht="35.4" customHeight="1">
      <c r="A26" s="22">
        <v>10</v>
      </c>
      <c r="B26" s="22" t="s">
        <v>68</v>
      </c>
      <c r="C26" s="13" t="s">
        <v>59</v>
      </c>
      <c r="D26" s="22" t="s">
        <v>34</v>
      </c>
      <c r="E26" s="22">
        <f>50*0.112+83.84</f>
        <v>89.44</v>
      </c>
      <c r="F26" s="22" t="s">
        <v>69</v>
      </c>
      <c r="G26" s="22" t="s">
        <v>34</v>
      </c>
      <c r="H26" s="24">
        <v>1</v>
      </c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 ht="35.4" customHeight="1">
      <c r="A27" s="22">
        <v>11</v>
      </c>
      <c r="B27" s="22" t="s">
        <v>68</v>
      </c>
      <c r="C27" s="13" t="s">
        <v>61</v>
      </c>
      <c r="D27" s="22" t="s">
        <v>34</v>
      </c>
      <c r="E27" s="22">
        <f>504*0.036</f>
        <v>18.143999999999998</v>
      </c>
      <c r="F27" s="22" t="s">
        <v>69</v>
      </c>
      <c r="G27" s="22" t="s">
        <v>34</v>
      </c>
      <c r="H27" s="24">
        <v>1</v>
      </c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</row>
    <row r="28" spans="1:22" ht="35.4" customHeight="1">
      <c r="A28" s="22"/>
      <c r="B28" s="22"/>
      <c r="C28" s="36" t="s">
        <v>122</v>
      </c>
      <c r="D28" s="22"/>
      <c r="E28" s="22"/>
      <c r="F28" s="22"/>
      <c r="G28" s="22"/>
      <c r="H28" s="24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</row>
    <row r="29" spans="1:22" ht="35.4" customHeight="1">
      <c r="A29" s="21">
        <v>1</v>
      </c>
      <c r="B29" s="22" t="s">
        <v>49</v>
      </c>
      <c r="C29" s="22" t="s">
        <v>54</v>
      </c>
      <c r="D29" s="21" t="s">
        <v>14</v>
      </c>
      <c r="E29" s="21">
        <v>1.9</v>
      </c>
      <c r="F29" s="24" t="s">
        <v>70</v>
      </c>
      <c r="G29" s="24" t="s">
        <v>14</v>
      </c>
      <c r="H29" s="24">
        <v>1.1499999999999999</v>
      </c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</row>
    <row r="30" spans="1:22" ht="35.4" customHeight="1">
      <c r="A30" s="110">
        <v>2</v>
      </c>
      <c r="B30" s="110" t="s">
        <v>73</v>
      </c>
      <c r="C30" s="111" t="s">
        <v>55</v>
      </c>
      <c r="D30" s="110" t="s">
        <v>14</v>
      </c>
      <c r="E30" s="110">
        <v>6.2</v>
      </c>
      <c r="F30" s="24" t="s">
        <v>70</v>
      </c>
      <c r="G30" s="24" t="s">
        <v>14</v>
      </c>
      <c r="H30" s="24">
        <v>1.0149999999999999</v>
      </c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</row>
    <row r="31" spans="1:22" ht="35.4" customHeight="1">
      <c r="A31" s="110"/>
      <c r="B31" s="110"/>
      <c r="C31" s="111"/>
      <c r="D31" s="110"/>
      <c r="E31" s="110"/>
      <c r="F31" s="24" t="s">
        <v>71</v>
      </c>
      <c r="G31" s="24" t="s">
        <v>15</v>
      </c>
      <c r="H31" s="24">
        <v>0.70299999999999996</v>
      </c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</row>
    <row r="32" spans="1:22" ht="35.4" customHeight="1">
      <c r="A32" s="110"/>
      <c r="B32" s="110"/>
      <c r="C32" s="111"/>
      <c r="D32" s="110"/>
      <c r="E32" s="110"/>
      <c r="F32" s="24" t="s">
        <v>72</v>
      </c>
      <c r="G32" s="24" t="s">
        <v>14</v>
      </c>
      <c r="H32" s="24">
        <v>1.14E-2</v>
      </c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</row>
    <row r="33" spans="1:22" ht="38.4" customHeight="1">
      <c r="A33" s="22">
        <v>3</v>
      </c>
      <c r="B33" s="22" t="s">
        <v>276</v>
      </c>
      <c r="C33" s="21" t="s">
        <v>277</v>
      </c>
      <c r="D33" s="22" t="s">
        <v>34</v>
      </c>
      <c r="E33" s="22">
        <f>+E34+E36</f>
        <v>574.51400000000001</v>
      </c>
      <c r="F33" s="22"/>
      <c r="G33" s="22"/>
      <c r="H33" s="24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</row>
    <row r="34" spans="1:22" ht="35.4" customHeight="1">
      <c r="A34" s="21">
        <v>4</v>
      </c>
      <c r="B34" s="22" t="s">
        <v>68</v>
      </c>
      <c r="C34" s="21" t="s">
        <v>56</v>
      </c>
      <c r="D34" s="21" t="s">
        <v>34</v>
      </c>
      <c r="E34" s="21">
        <f>38*1.263+366.1</f>
        <v>414.09400000000005</v>
      </c>
      <c r="F34" s="22" t="s">
        <v>69</v>
      </c>
      <c r="G34" s="22" t="s">
        <v>34</v>
      </c>
      <c r="H34" s="24">
        <v>1</v>
      </c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</row>
    <row r="35" spans="1:22" ht="35.4" customHeight="1">
      <c r="A35" s="21">
        <v>5</v>
      </c>
      <c r="B35" s="22" t="s">
        <v>68</v>
      </c>
      <c r="C35" s="21" t="s">
        <v>269</v>
      </c>
      <c r="D35" s="21" t="s">
        <v>34</v>
      </c>
      <c r="E35" s="21">
        <v>62.16</v>
      </c>
      <c r="F35" s="22" t="s">
        <v>69</v>
      </c>
      <c r="G35" s="22" t="s">
        <v>34</v>
      </c>
      <c r="H35" s="22">
        <v>1</v>
      </c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</row>
    <row r="36" spans="1:22" ht="38.4" customHeight="1">
      <c r="A36" s="21">
        <v>6</v>
      </c>
      <c r="B36" s="22" t="s">
        <v>68</v>
      </c>
      <c r="C36" s="21" t="s">
        <v>57</v>
      </c>
      <c r="D36" s="21" t="s">
        <v>34</v>
      </c>
      <c r="E36" s="21">
        <f>260*0.617</f>
        <v>160.41999999999999</v>
      </c>
      <c r="F36" s="22" t="s">
        <v>69</v>
      </c>
      <c r="G36" s="22" t="s">
        <v>34</v>
      </c>
      <c r="H36" s="24">
        <v>1</v>
      </c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</row>
    <row r="37" spans="1:22" ht="35.4" customHeight="1">
      <c r="A37" s="22">
        <v>7</v>
      </c>
      <c r="B37" s="22" t="s">
        <v>278</v>
      </c>
      <c r="C37" s="21" t="s">
        <v>280</v>
      </c>
      <c r="D37" s="22" t="s">
        <v>16</v>
      </c>
      <c r="E37" s="22">
        <v>38</v>
      </c>
      <c r="F37" s="22"/>
      <c r="G37" s="22"/>
      <c r="H37" s="24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</row>
    <row r="38" spans="1:22" ht="35.4" customHeight="1">
      <c r="A38" s="111">
        <v>8</v>
      </c>
      <c r="B38" s="111" t="s">
        <v>78</v>
      </c>
      <c r="C38" s="111" t="s">
        <v>58</v>
      </c>
      <c r="D38" s="111" t="s">
        <v>14</v>
      </c>
      <c r="E38" s="111">
        <v>3.2</v>
      </c>
      <c r="F38" s="24" t="s">
        <v>74</v>
      </c>
      <c r="G38" s="24" t="s">
        <v>14</v>
      </c>
      <c r="H38" s="24">
        <v>1.0149999999999999</v>
      </c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</row>
    <row r="39" spans="1:22" ht="35.4" customHeight="1">
      <c r="A39" s="111"/>
      <c r="B39" s="111"/>
      <c r="C39" s="111"/>
      <c r="D39" s="111"/>
      <c r="E39" s="111"/>
      <c r="F39" s="24" t="s">
        <v>75</v>
      </c>
      <c r="G39" s="24" t="s">
        <v>15</v>
      </c>
      <c r="H39" s="24">
        <v>0.17699999999999999</v>
      </c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</row>
    <row r="40" spans="1:22" ht="35.4" customHeight="1">
      <c r="A40" s="111"/>
      <c r="B40" s="111"/>
      <c r="C40" s="111"/>
      <c r="D40" s="111"/>
      <c r="E40" s="111"/>
      <c r="F40" s="24" t="s">
        <v>72</v>
      </c>
      <c r="G40" s="24" t="s">
        <v>14</v>
      </c>
      <c r="H40" s="24">
        <v>4.0000000000000001E-3</v>
      </c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</row>
    <row r="41" spans="1:22" ht="35.4" customHeight="1">
      <c r="A41" s="111"/>
      <c r="B41" s="111"/>
      <c r="C41" s="111"/>
      <c r="D41" s="111"/>
      <c r="E41" s="111"/>
      <c r="F41" s="24" t="s">
        <v>76</v>
      </c>
      <c r="G41" s="24" t="s">
        <v>34</v>
      </c>
      <c r="H41" s="24">
        <v>0.25600000000000001</v>
      </c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</row>
    <row r="42" spans="1:22" ht="35.4" customHeight="1">
      <c r="A42" s="111"/>
      <c r="B42" s="111"/>
      <c r="C42" s="111"/>
      <c r="D42" s="111"/>
      <c r="E42" s="111"/>
      <c r="F42" s="22"/>
      <c r="G42" s="22"/>
      <c r="H42" s="24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</row>
    <row r="43" spans="1:22" ht="35.4" customHeight="1">
      <c r="A43" s="111"/>
      <c r="B43" s="111"/>
      <c r="C43" s="111"/>
      <c r="D43" s="111"/>
      <c r="E43" s="111"/>
      <c r="F43" s="24" t="s">
        <v>77</v>
      </c>
      <c r="G43" s="24" t="s">
        <v>34</v>
      </c>
      <c r="H43" s="24">
        <v>0.11</v>
      </c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</row>
    <row r="44" spans="1:22" ht="35.4" customHeight="1">
      <c r="A44" s="22">
        <v>9</v>
      </c>
      <c r="B44" s="22" t="s">
        <v>278</v>
      </c>
      <c r="C44" s="21" t="s">
        <v>280</v>
      </c>
      <c r="D44" s="22" t="s">
        <v>16</v>
      </c>
      <c r="E44" s="22">
        <v>360</v>
      </c>
      <c r="F44" s="22"/>
      <c r="G44" s="22"/>
      <c r="H44" s="24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</row>
    <row r="45" spans="1:22" ht="35.4" customHeight="1">
      <c r="A45" s="22">
        <v>10</v>
      </c>
      <c r="B45" s="13" t="s">
        <v>68</v>
      </c>
      <c r="C45" s="13" t="s">
        <v>59</v>
      </c>
      <c r="D45" s="13" t="s">
        <v>34</v>
      </c>
      <c r="E45" s="13">
        <f>10*0.072+240*0.032+50.05</f>
        <v>58.449999999999996</v>
      </c>
      <c r="F45" s="22" t="s">
        <v>69</v>
      </c>
      <c r="G45" s="22" t="s">
        <v>34</v>
      </c>
      <c r="H45" s="24">
        <v>1</v>
      </c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</row>
    <row r="46" spans="1:22" ht="35.4" customHeight="1">
      <c r="A46" s="22">
        <v>11</v>
      </c>
      <c r="B46" s="22" t="s">
        <v>68</v>
      </c>
      <c r="C46" s="13" t="s">
        <v>60</v>
      </c>
      <c r="D46" s="13" t="s">
        <v>34</v>
      </c>
      <c r="E46" s="13">
        <f>8*1.466+2*1.614+2*1.649+2*1.211+2*1.546</f>
        <v>23.767999999999997</v>
      </c>
      <c r="F46" s="22" t="s">
        <v>69</v>
      </c>
      <c r="G46" s="22" t="s">
        <v>34</v>
      </c>
      <c r="H46" s="24">
        <v>1</v>
      </c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</row>
    <row r="47" spans="1:22" ht="35.4" customHeight="1">
      <c r="A47" s="22">
        <v>12</v>
      </c>
      <c r="B47" s="22" t="s">
        <v>68</v>
      </c>
      <c r="C47" s="13" t="s">
        <v>61</v>
      </c>
      <c r="D47" s="22" t="s">
        <v>34</v>
      </c>
      <c r="E47" s="22">
        <f>92*0.029+44*0.044+42*0.049</f>
        <v>6.6620000000000008</v>
      </c>
      <c r="F47" s="22" t="s">
        <v>69</v>
      </c>
      <c r="G47" s="22" t="s">
        <v>34</v>
      </c>
      <c r="H47" s="24">
        <v>1</v>
      </c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</row>
    <row r="48" spans="1:22" ht="35.4" customHeight="1">
      <c r="A48" s="21">
        <v>13</v>
      </c>
      <c r="B48" s="22" t="s">
        <v>25</v>
      </c>
      <c r="C48" s="22" t="s">
        <v>62</v>
      </c>
      <c r="D48" s="21" t="s">
        <v>14</v>
      </c>
      <c r="E48" s="21">
        <v>0.1</v>
      </c>
      <c r="F48" s="24" t="s">
        <v>74</v>
      </c>
      <c r="G48" s="24" t="s">
        <v>14</v>
      </c>
      <c r="H48" s="24">
        <v>1.1499999999999999</v>
      </c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</row>
    <row r="49" spans="1:22" ht="35.4" customHeight="1">
      <c r="A49" s="21">
        <v>14</v>
      </c>
      <c r="B49" s="22" t="s">
        <v>68</v>
      </c>
      <c r="C49" s="21" t="s">
        <v>64</v>
      </c>
      <c r="D49" s="21" t="s">
        <v>15</v>
      </c>
      <c r="E49" s="21">
        <v>4.5</v>
      </c>
      <c r="F49" s="24" t="s">
        <v>32</v>
      </c>
      <c r="G49" s="24" t="s">
        <v>15</v>
      </c>
      <c r="H49" s="24">
        <v>1.01</v>
      </c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</row>
    <row r="50" spans="1:22" ht="35.4" customHeight="1">
      <c r="A50" s="111">
        <v>15</v>
      </c>
      <c r="B50" s="111" t="s">
        <v>80</v>
      </c>
      <c r="C50" s="113" t="s">
        <v>270</v>
      </c>
      <c r="D50" s="111" t="s">
        <v>14</v>
      </c>
      <c r="E50" s="111">
        <v>1.1000000000000001</v>
      </c>
      <c r="F50" s="22" t="s">
        <v>74</v>
      </c>
      <c r="G50" s="22" t="s">
        <v>14</v>
      </c>
      <c r="H50" s="14">
        <v>1.0149999999999999</v>
      </c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</row>
    <row r="51" spans="1:22" ht="35.4" customHeight="1">
      <c r="A51" s="111"/>
      <c r="B51" s="111"/>
      <c r="C51" s="113"/>
      <c r="D51" s="111"/>
      <c r="E51" s="111"/>
      <c r="F51" s="22" t="s">
        <v>71</v>
      </c>
      <c r="G51" s="22" t="s">
        <v>15</v>
      </c>
      <c r="H51" s="14">
        <v>1.4</v>
      </c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</row>
    <row r="52" spans="1:22" ht="35.4" customHeight="1">
      <c r="A52" s="111"/>
      <c r="B52" s="111"/>
      <c r="C52" s="113"/>
      <c r="D52" s="111"/>
      <c r="E52" s="111"/>
      <c r="F52" s="22" t="s">
        <v>72</v>
      </c>
      <c r="G52" s="22" t="s">
        <v>14</v>
      </c>
      <c r="H52" s="14">
        <v>1.4500000000000001E-2</v>
      </c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</row>
    <row r="53" spans="1:22" ht="35.4" customHeight="1">
      <c r="A53" s="111"/>
      <c r="B53" s="111"/>
      <c r="C53" s="113"/>
      <c r="D53" s="111"/>
      <c r="E53" s="111"/>
      <c r="F53" s="22" t="s">
        <v>79</v>
      </c>
      <c r="G53" s="22" t="s">
        <v>34</v>
      </c>
      <c r="H53" s="14">
        <v>2.5</v>
      </c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</row>
    <row r="54" spans="1:22" ht="35.4" customHeight="1">
      <c r="A54" s="22">
        <v>16</v>
      </c>
      <c r="B54" s="22" t="s">
        <v>68</v>
      </c>
      <c r="C54" s="13" t="s">
        <v>259</v>
      </c>
      <c r="D54" s="22" t="s">
        <v>34</v>
      </c>
      <c r="E54" s="22">
        <v>7.9</v>
      </c>
      <c r="F54" s="22" t="s">
        <v>69</v>
      </c>
      <c r="G54" s="22" t="s">
        <v>34</v>
      </c>
      <c r="H54" s="24">
        <v>1</v>
      </c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</row>
    <row r="55" spans="1:22" ht="35.4" customHeight="1">
      <c r="A55" s="22">
        <v>17</v>
      </c>
      <c r="B55" s="22" t="s">
        <v>68</v>
      </c>
      <c r="C55" s="13" t="s">
        <v>260</v>
      </c>
      <c r="D55" s="22" t="s">
        <v>34</v>
      </c>
      <c r="E55" s="22">
        <v>4.72</v>
      </c>
      <c r="F55" s="22" t="s">
        <v>69</v>
      </c>
      <c r="G55" s="22" t="s">
        <v>34</v>
      </c>
      <c r="H55" s="24">
        <v>1</v>
      </c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</row>
    <row r="56" spans="1:22" ht="35.4" customHeight="1">
      <c r="A56" s="21">
        <v>18</v>
      </c>
      <c r="B56" s="22" t="s">
        <v>25</v>
      </c>
      <c r="C56" s="22" t="s">
        <v>98</v>
      </c>
      <c r="D56" s="21" t="s">
        <v>14</v>
      </c>
      <c r="E56" s="21">
        <f>2.1</f>
        <v>2.1</v>
      </c>
      <c r="F56" s="24" t="s">
        <v>24</v>
      </c>
      <c r="G56" s="24" t="s">
        <v>14</v>
      </c>
      <c r="H56" s="24">
        <v>1.1499999999999999</v>
      </c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</row>
    <row r="57" spans="1:22" ht="35.4" customHeight="1">
      <c r="A57" s="21">
        <v>19</v>
      </c>
      <c r="B57" s="22" t="s">
        <v>68</v>
      </c>
      <c r="C57" s="21" t="s">
        <v>63</v>
      </c>
      <c r="D57" s="21" t="s">
        <v>15</v>
      </c>
      <c r="E57" s="21">
        <v>42</v>
      </c>
      <c r="F57" s="24" t="s">
        <v>32</v>
      </c>
      <c r="G57" s="24" t="s">
        <v>15</v>
      </c>
      <c r="H57" s="24">
        <v>1.01</v>
      </c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</row>
    <row r="58" spans="1:22" s="2" customFormat="1" ht="34.950000000000003" customHeight="1">
      <c r="A58" s="22">
        <v>20</v>
      </c>
      <c r="B58" s="22" t="s">
        <v>96</v>
      </c>
      <c r="C58" s="22" t="s">
        <v>97</v>
      </c>
      <c r="D58" s="22" t="s">
        <v>14</v>
      </c>
      <c r="E58" s="22">
        <v>37.1</v>
      </c>
      <c r="F58" s="22" t="s">
        <v>70</v>
      </c>
      <c r="G58" s="22" t="s">
        <v>14</v>
      </c>
      <c r="H58" s="22">
        <v>1.02</v>
      </c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</row>
    <row r="59" spans="1:22" ht="35.4" customHeight="1">
      <c r="A59" s="22">
        <v>21</v>
      </c>
      <c r="B59" s="22" t="s">
        <v>278</v>
      </c>
      <c r="C59" s="21" t="s">
        <v>280</v>
      </c>
      <c r="D59" s="22" t="s">
        <v>16</v>
      </c>
      <c r="E59" s="22">
        <v>60</v>
      </c>
      <c r="F59" s="22"/>
      <c r="G59" s="22"/>
      <c r="H59" s="24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</row>
    <row r="60" spans="1:22" ht="38.4" customHeight="1">
      <c r="A60" s="22">
        <v>22</v>
      </c>
      <c r="B60" s="22" t="s">
        <v>276</v>
      </c>
      <c r="C60" s="21" t="s">
        <v>277</v>
      </c>
      <c r="D60" s="22" t="s">
        <v>34</v>
      </c>
      <c r="E60" s="22">
        <v>9.5</v>
      </c>
      <c r="F60" s="22" t="s">
        <v>69</v>
      </c>
      <c r="G60" s="22" t="s">
        <v>34</v>
      </c>
      <c r="H60" s="24">
        <v>1</v>
      </c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</row>
    <row r="61" spans="1:22" s="2" customFormat="1" ht="34.950000000000003" customHeight="1">
      <c r="A61" s="111">
        <v>23</v>
      </c>
      <c r="B61" s="111" t="s">
        <v>99</v>
      </c>
      <c r="C61" s="111" t="s">
        <v>251</v>
      </c>
      <c r="D61" s="111" t="s">
        <v>14</v>
      </c>
      <c r="E61" s="111">
        <v>44.8</v>
      </c>
      <c r="F61" s="37" t="s">
        <v>105</v>
      </c>
      <c r="G61" s="38" t="s">
        <v>94</v>
      </c>
      <c r="H61" s="39">
        <v>0.44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</row>
    <row r="62" spans="1:22" s="2" customFormat="1" ht="34.950000000000003" customHeight="1">
      <c r="A62" s="111"/>
      <c r="B62" s="111"/>
      <c r="C62" s="111"/>
      <c r="D62" s="111"/>
      <c r="E62" s="111"/>
      <c r="F62" s="37" t="s">
        <v>104</v>
      </c>
      <c r="G62" s="37" t="s">
        <v>94</v>
      </c>
      <c r="H62" s="37">
        <v>0.71</v>
      </c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</row>
    <row r="63" spans="1:22" s="2" customFormat="1" ht="34.950000000000003" customHeight="1">
      <c r="A63" s="111"/>
      <c r="B63" s="111"/>
      <c r="C63" s="111"/>
      <c r="D63" s="111"/>
      <c r="E63" s="111"/>
      <c r="F63" s="22" t="s">
        <v>100</v>
      </c>
      <c r="G63" s="22" t="s">
        <v>101</v>
      </c>
      <c r="H63" s="22">
        <v>1.84E-2</v>
      </c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</row>
    <row r="64" spans="1:22" s="2" customFormat="1" ht="34.950000000000003" customHeight="1">
      <c r="A64" s="111"/>
      <c r="B64" s="111"/>
      <c r="C64" s="111"/>
      <c r="D64" s="111"/>
      <c r="E64" s="111"/>
      <c r="F64" s="22" t="s">
        <v>102</v>
      </c>
      <c r="G64" s="22" t="s">
        <v>94</v>
      </c>
      <c r="H64" s="22">
        <v>4.2500000000000003E-2</v>
      </c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</row>
    <row r="65" spans="1:22" s="2" customFormat="1" ht="34.950000000000003" customHeight="1">
      <c r="A65" s="111"/>
      <c r="B65" s="111"/>
      <c r="C65" s="111"/>
      <c r="D65" s="111"/>
      <c r="E65" s="111"/>
      <c r="F65" s="22" t="s">
        <v>103</v>
      </c>
      <c r="G65" s="22" t="s">
        <v>34</v>
      </c>
      <c r="H65" s="22">
        <v>2.2000000000000002</v>
      </c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</row>
    <row r="66" spans="1:22" s="2" customFormat="1" ht="34.950000000000003" customHeight="1">
      <c r="A66" s="111"/>
      <c r="B66" s="111"/>
      <c r="C66" s="111"/>
      <c r="D66" s="111"/>
      <c r="E66" s="111"/>
      <c r="F66" s="22" t="s">
        <v>79</v>
      </c>
      <c r="G66" s="22" t="s">
        <v>34</v>
      </c>
      <c r="H66" s="22">
        <v>1</v>
      </c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</row>
    <row r="67" spans="1:22" s="2" customFormat="1" ht="34.950000000000003" customHeight="1">
      <c r="A67" s="22">
        <v>24</v>
      </c>
      <c r="B67" s="22"/>
      <c r="C67" s="22" t="s">
        <v>13</v>
      </c>
      <c r="D67" s="22"/>
      <c r="E67" s="22"/>
      <c r="F67" s="22"/>
      <c r="G67" s="22"/>
      <c r="H67" s="22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</row>
    <row r="68" spans="1:22" ht="35.4" customHeight="1">
      <c r="A68" s="34"/>
      <c r="B68" s="34"/>
      <c r="C68" s="31" t="s">
        <v>82</v>
      </c>
      <c r="D68" s="34"/>
      <c r="E68" s="34"/>
      <c r="F68" s="35"/>
      <c r="G68" s="35"/>
      <c r="H68" s="35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</row>
    <row r="69" spans="1:22" ht="35.4" customHeight="1">
      <c r="A69" s="34"/>
      <c r="B69" s="34"/>
      <c r="C69" s="31" t="s">
        <v>122</v>
      </c>
      <c r="D69" s="34"/>
      <c r="E69" s="34"/>
      <c r="F69" s="35"/>
      <c r="G69" s="35"/>
      <c r="H69" s="35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</row>
    <row r="70" spans="1:22" ht="35.4" customHeight="1">
      <c r="A70" s="22">
        <v>1</v>
      </c>
      <c r="B70" s="22" t="s">
        <v>196</v>
      </c>
      <c r="C70" s="22" t="s">
        <v>165</v>
      </c>
      <c r="D70" s="22" t="s">
        <v>14</v>
      </c>
      <c r="E70" s="22">
        <v>50</v>
      </c>
      <c r="F70" s="22"/>
      <c r="G70" s="22"/>
      <c r="H70" s="22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</row>
    <row r="71" spans="1:22" ht="35.4" customHeight="1">
      <c r="A71" s="111">
        <v>2</v>
      </c>
      <c r="B71" s="111" t="s">
        <v>109</v>
      </c>
      <c r="C71" s="111" t="s">
        <v>167</v>
      </c>
      <c r="D71" s="111" t="s">
        <v>15</v>
      </c>
      <c r="E71" s="111">
        <v>132</v>
      </c>
      <c r="F71" s="22" t="s">
        <v>93</v>
      </c>
      <c r="G71" s="22" t="s">
        <v>94</v>
      </c>
      <c r="H71" s="22">
        <v>2.9000000000000001E-2</v>
      </c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</row>
    <row r="72" spans="1:22" ht="35.4" customHeight="1">
      <c r="A72" s="111"/>
      <c r="B72" s="111"/>
      <c r="C72" s="111"/>
      <c r="D72" s="111"/>
      <c r="E72" s="111"/>
      <c r="F72" s="22" t="s">
        <v>95</v>
      </c>
      <c r="G72" s="22" t="s">
        <v>34</v>
      </c>
      <c r="H72" s="22">
        <v>0.11</v>
      </c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</row>
    <row r="73" spans="1:22" ht="35.4" customHeight="1">
      <c r="A73" s="22">
        <v>3</v>
      </c>
      <c r="B73" s="22" t="s">
        <v>198</v>
      </c>
      <c r="C73" s="22" t="s">
        <v>197</v>
      </c>
      <c r="D73" s="22" t="s">
        <v>15</v>
      </c>
      <c r="E73" s="22">
        <v>13.8</v>
      </c>
      <c r="F73" s="22" t="s">
        <v>166</v>
      </c>
      <c r="G73" s="22" t="s">
        <v>14</v>
      </c>
      <c r="H73" s="22">
        <v>7.0000000000000007E-2</v>
      </c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</row>
    <row r="74" spans="1:22" ht="35.4" customHeight="1">
      <c r="A74" s="22">
        <v>4</v>
      </c>
      <c r="B74" s="22" t="s">
        <v>253</v>
      </c>
      <c r="C74" s="22" t="s">
        <v>261</v>
      </c>
      <c r="D74" s="22" t="s">
        <v>14</v>
      </c>
      <c r="E74" s="22">
        <v>6.9</v>
      </c>
      <c r="F74" s="22"/>
      <c r="G74" s="22"/>
      <c r="H74" s="22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</row>
    <row r="75" spans="1:22" ht="88.95" customHeight="1">
      <c r="A75" s="22">
        <v>5</v>
      </c>
      <c r="B75" s="17" t="s">
        <v>304</v>
      </c>
      <c r="C75" s="22" t="s">
        <v>213</v>
      </c>
      <c r="D75" s="22" t="s">
        <v>152</v>
      </c>
      <c r="E75" s="22">
        <v>55.2</v>
      </c>
      <c r="F75" s="24" t="s">
        <v>166</v>
      </c>
      <c r="G75" s="24" t="s">
        <v>14</v>
      </c>
      <c r="H75" s="24">
        <v>0.05</v>
      </c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</row>
    <row r="76" spans="1:22" ht="35.4" customHeight="1">
      <c r="A76" s="110">
        <v>6</v>
      </c>
      <c r="B76" s="111" t="s">
        <v>284</v>
      </c>
      <c r="C76" s="111" t="s">
        <v>202</v>
      </c>
      <c r="D76" s="110" t="s">
        <v>14</v>
      </c>
      <c r="E76" s="110">
        <v>2</v>
      </c>
      <c r="F76" s="24" t="s">
        <v>282</v>
      </c>
      <c r="G76" s="24" t="s">
        <v>34</v>
      </c>
      <c r="H76" s="24">
        <v>1428.6</v>
      </c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</row>
    <row r="77" spans="1:22" ht="67.95" customHeight="1">
      <c r="A77" s="110"/>
      <c r="B77" s="111"/>
      <c r="C77" s="111"/>
      <c r="D77" s="110"/>
      <c r="E77" s="110"/>
      <c r="F77" s="24" t="s">
        <v>283</v>
      </c>
      <c r="G77" s="24" t="s">
        <v>94</v>
      </c>
      <c r="H77" s="24">
        <v>0.5</v>
      </c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</row>
    <row r="78" spans="1:22" ht="35.4" customHeight="1">
      <c r="A78" s="110">
        <v>7</v>
      </c>
      <c r="B78" s="111" t="s">
        <v>303</v>
      </c>
      <c r="C78" s="111" t="s">
        <v>168</v>
      </c>
      <c r="D78" s="110" t="s">
        <v>14</v>
      </c>
      <c r="E78" s="110">
        <v>49.26</v>
      </c>
      <c r="F78" s="5" t="s">
        <v>93</v>
      </c>
      <c r="G78" s="5" t="s">
        <v>94</v>
      </c>
      <c r="H78" s="16">
        <v>0.20399999999999999</v>
      </c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</row>
    <row r="79" spans="1:22" ht="67.95" customHeight="1">
      <c r="A79" s="110"/>
      <c r="B79" s="111"/>
      <c r="C79" s="111"/>
      <c r="D79" s="110"/>
      <c r="E79" s="110"/>
      <c r="F79" s="5" t="s">
        <v>95</v>
      </c>
      <c r="G79" s="5" t="s">
        <v>34</v>
      </c>
      <c r="H79" s="15">
        <v>0.5</v>
      </c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</row>
    <row r="80" spans="1:22" ht="35.4" customHeight="1">
      <c r="A80" s="110">
        <v>8</v>
      </c>
      <c r="B80" s="111" t="s">
        <v>262</v>
      </c>
      <c r="C80" s="111" t="s">
        <v>199</v>
      </c>
      <c r="D80" s="110" t="s">
        <v>15</v>
      </c>
      <c r="E80" s="110">
        <v>69.099999999999994</v>
      </c>
      <c r="F80" s="24" t="s">
        <v>121</v>
      </c>
      <c r="G80" s="24" t="s">
        <v>14</v>
      </c>
      <c r="H80" s="24">
        <v>0.38</v>
      </c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</row>
    <row r="81" spans="1:22" ht="60" customHeight="1">
      <c r="A81" s="110"/>
      <c r="B81" s="111"/>
      <c r="C81" s="111"/>
      <c r="D81" s="110"/>
      <c r="E81" s="110"/>
      <c r="F81" s="24" t="s">
        <v>123</v>
      </c>
      <c r="G81" s="24" t="s">
        <v>14</v>
      </c>
      <c r="H81" s="24">
        <v>7.0000000000000007E-2</v>
      </c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</row>
    <row r="82" spans="1:22" ht="35.4" customHeight="1">
      <c r="A82" s="110">
        <v>9</v>
      </c>
      <c r="B82" s="111" t="s">
        <v>116</v>
      </c>
      <c r="C82" s="111" t="s">
        <v>263</v>
      </c>
      <c r="D82" s="110" t="s">
        <v>14</v>
      </c>
      <c r="E82" s="110">
        <v>49.6</v>
      </c>
      <c r="F82" s="22" t="s">
        <v>121</v>
      </c>
      <c r="G82" s="22" t="s">
        <v>14</v>
      </c>
      <c r="H82" s="22">
        <v>0.44</v>
      </c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</row>
    <row r="83" spans="1:22" ht="60" customHeight="1">
      <c r="A83" s="110"/>
      <c r="B83" s="111"/>
      <c r="C83" s="111"/>
      <c r="D83" s="110"/>
      <c r="E83" s="110"/>
      <c r="F83" s="22" t="s">
        <v>120</v>
      </c>
      <c r="G83" s="22" t="s">
        <v>14</v>
      </c>
      <c r="H83" s="22">
        <v>0.66</v>
      </c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</row>
    <row r="84" spans="1:22" ht="66" customHeight="1">
      <c r="A84" s="22">
        <v>10</v>
      </c>
      <c r="B84" s="22" t="s">
        <v>264</v>
      </c>
      <c r="C84" s="22" t="s">
        <v>215</v>
      </c>
      <c r="D84" s="22" t="s">
        <v>15</v>
      </c>
      <c r="E84" s="22">
        <v>5.9</v>
      </c>
      <c r="F84" s="22" t="s">
        <v>123</v>
      </c>
      <c r="G84" s="22" t="s">
        <v>14</v>
      </c>
      <c r="H84" s="22">
        <v>7.0000000000000007E-2</v>
      </c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</row>
    <row r="85" spans="1:22" ht="35.4" customHeight="1">
      <c r="A85" s="110">
        <v>11</v>
      </c>
      <c r="B85" s="112" t="s">
        <v>241</v>
      </c>
      <c r="C85" s="111" t="s">
        <v>216</v>
      </c>
      <c r="D85" s="110" t="s">
        <v>15</v>
      </c>
      <c r="E85" s="110">
        <v>5.64</v>
      </c>
      <c r="F85" s="15" t="s">
        <v>121</v>
      </c>
      <c r="G85" s="18" t="s">
        <v>94</v>
      </c>
      <c r="H85" s="15">
        <v>0.44</v>
      </c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</row>
    <row r="86" spans="1:22" ht="61.95" customHeight="1">
      <c r="A86" s="110"/>
      <c r="B86" s="112"/>
      <c r="C86" s="111"/>
      <c r="D86" s="110"/>
      <c r="E86" s="110"/>
      <c r="F86" s="15" t="s">
        <v>115</v>
      </c>
      <c r="G86" s="15" t="s">
        <v>94</v>
      </c>
      <c r="H86" s="15">
        <v>0.05</v>
      </c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</row>
    <row r="87" spans="1:22" ht="35.4" customHeight="1">
      <c r="A87" s="110">
        <v>12</v>
      </c>
      <c r="B87" s="112" t="s">
        <v>242</v>
      </c>
      <c r="C87" s="111" t="s">
        <v>129</v>
      </c>
      <c r="D87" s="110" t="s">
        <v>15</v>
      </c>
      <c r="E87" s="110">
        <v>10.4</v>
      </c>
      <c r="F87" s="22" t="s">
        <v>121</v>
      </c>
      <c r="G87" s="22" t="s">
        <v>14</v>
      </c>
      <c r="H87" s="22">
        <v>0.44</v>
      </c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</row>
    <row r="88" spans="1:22" ht="35.4" customHeight="1">
      <c r="A88" s="110"/>
      <c r="B88" s="112"/>
      <c r="C88" s="111"/>
      <c r="D88" s="110"/>
      <c r="E88" s="110"/>
      <c r="F88" s="22" t="s">
        <v>120</v>
      </c>
      <c r="G88" s="22" t="s">
        <v>14</v>
      </c>
      <c r="H88" s="22">
        <v>7.0000000000000007E-2</v>
      </c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</row>
    <row r="89" spans="1:22" ht="35.4" customHeight="1">
      <c r="A89" s="110">
        <v>13</v>
      </c>
      <c r="B89" s="112" t="s">
        <v>128</v>
      </c>
      <c r="C89" s="111" t="s">
        <v>179</v>
      </c>
      <c r="D89" s="110" t="s">
        <v>15</v>
      </c>
      <c r="E89" s="110">
        <v>3.14</v>
      </c>
      <c r="F89" s="22" t="s">
        <v>121</v>
      </c>
      <c r="G89" s="22" t="s">
        <v>14</v>
      </c>
      <c r="H89" s="22">
        <v>0.44</v>
      </c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</row>
    <row r="90" spans="1:22" ht="54" customHeight="1">
      <c r="A90" s="110"/>
      <c r="B90" s="112"/>
      <c r="C90" s="111"/>
      <c r="D90" s="110"/>
      <c r="E90" s="110"/>
      <c r="F90" s="22" t="s">
        <v>120</v>
      </c>
      <c r="G90" s="22" t="s">
        <v>14</v>
      </c>
      <c r="H90" s="22">
        <v>7.0000000000000007E-2</v>
      </c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</row>
    <row r="91" spans="1:22" ht="54" customHeight="1">
      <c r="A91" s="111">
        <v>14</v>
      </c>
      <c r="B91" s="115" t="s">
        <v>201</v>
      </c>
      <c r="C91" s="111" t="s">
        <v>200</v>
      </c>
      <c r="D91" s="111" t="s">
        <v>15</v>
      </c>
      <c r="E91" s="111">
        <v>3.14</v>
      </c>
      <c r="F91" s="22" t="s">
        <v>121</v>
      </c>
      <c r="G91" s="22" t="s">
        <v>14</v>
      </c>
      <c r="H91" s="22">
        <v>0.44</v>
      </c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</row>
    <row r="92" spans="1:22" ht="96.6" customHeight="1">
      <c r="A92" s="111"/>
      <c r="B92" s="115"/>
      <c r="C92" s="111"/>
      <c r="D92" s="111"/>
      <c r="E92" s="111"/>
      <c r="F92" s="22" t="s">
        <v>252</v>
      </c>
      <c r="G92" s="22" t="s">
        <v>14</v>
      </c>
      <c r="H92" s="22">
        <v>7.0000000000000007E-2</v>
      </c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</row>
    <row r="93" spans="1:22" ht="82.5" customHeight="1">
      <c r="A93" s="110">
        <v>15</v>
      </c>
      <c r="B93" s="112" t="s">
        <v>131</v>
      </c>
      <c r="C93" s="111" t="s">
        <v>130</v>
      </c>
      <c r="D93" s="110" t="s">
        <v>15</v>
      </c>
      <c r="E93" s="110">
        <v>1.2</v>
      </c>
      <c r="F93" s="22" t="s">
        <v>121</v>
      </c>
      <c r="G93" s="22" t="s">
        <v>14</v>
      </c>
      <c r="H93" s="22">
        <v>0.31</v>
      </c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</row>
    <row r="94" spans="1:22" ht="35.4" customHeight="1">
      <c r="A94" s="110"/>
      <c r="B94" s="112"/>
      <c r="C94" s="111"/>
      <c r="D94" s="110"/>
      <c r="E94" s="110"/>
      <c r="F94" s="22" t="s">
        <v>120</v>
      </c>
      <c r="G94" s="22" t="s">
        <v>14</v>
      </c>
      <c r="H94" s="22">
        <v>5.2999999999999999E-2</v>
      </c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</row>
    <row r="95" spans="1:22" ht="35.4" customHeight="1">
      <c r="A95" s="22">
        <v>16</v>
      </c>
      <c r="B95" s="22" t="s">
        <v>132</v>
      </c>
      <c r="C95" s="22" t="s">
        <v>133</v>
      </c>
      <c r="D95" s="22" t="s">
        <v>15</v>
      </c>
      <c r="E95" s="22">
        <v>0.6</v>
      </c>
      <c r="F95" s="22" t="s">
        <v>120</v>
      </c>
      <c r="G95" s="22" t="s">
        <v>14</v>
      </c>
      <c r="H95" s="22">
        <v>5.2999999999999999E-2</v>
      </c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</row>
    <row r="96" spans="1:22" ht="35.4" customHeight="1">
      <c r="A96" s="110">
        <v>17</v>
      </c>
      <c r="B96" s="111" t="s">
        <v>135</v>
      </c>
      <c r="C96" s="111" t="s">
        <v>134</v>
      </c>
      <c r="D96" s="110" t="s">
        <v>15</v>
      </c>
      <c r="E96" s="110">
        <v>2.9</v>
      </c>
      <c r="F96" s="15" t="s">
        <v>121</v>
      </c>
      <c r="G96" s="18" t="s">
        <v>14</v>
      </c>
      <c r="H96" s="15">
        <v>0.46</v>
      </c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</row>
    <row r="97" spans="1:22" ht="64.95" customHeight="1">
      <c r="A97" s="110"/>
      <c r="B97" s="111"/>
      <c r="C97" s="111"/>
      <c r="D97" s="110"/>
      <c r="E97" s="110"/>
      <c r="F97" s="15" t="s">
        <v>24</v>
      </c>
      <c r="G97" s="15" t="s">
        <v>14</v>
      </c>
      <c r="H97" s="15">
        <v>0.05</v>
      </c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</row>
    <row r="98" spans="1:22" ht="63" customHeight="1">
      <c r="A98" s="22">
        <v>18</v>
      </c>
      <c r="B98" s="22" t="s">
        <v>136</v>
      </c>
      <c r="C98" s="22" t="s">
        <v>138</v>
      </c>
      <c r="D98" s="22" t="s">
        <v>15</v>
      </c>
      <c r="E98" s="22">
        <v>0.75</v>
      </c>
      <c r="F98" s="22" t="s">
        <v>24</v>
      </c>
      <c r="G98" s="22" t="s">
        <v>14</v>
      </c>
      <c r="H98" s="22">
        <v>0.05</v>
      </c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</row>
    <row r="99" spans="1:22" ht="35.4" customHeight="1">
      <c r="A99" s="110">
        <v>19</v>
      </c>
      <c r="B99" s="111" t="s">
        <v>137</v>
      </c>
      <c r="C99" s="111" t="s">
        <v>139</v>
      </c>
      <c r="D99" s="110" t="s">
        <v>15</v>
      </c>
      <c r="E99" s="110">
        <v>0.15</v>
      </c>
      <c r="F99" s="15" t="s">
        <v>121</v>
      </c>
      <c r="G99" s="18" t="s">
        <v>14</v>
      </c>
      <c r="H99" s="15">
        <v>0.44</v>
      </c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</row>
    <row r="100" spans="1:22" ht="67.2" customHeight="1">
      <c r="A100" s="110"/>
      <c r="B100" s="111"/>
      <c r="C100" s="111"/>
      <c r="D100" s="110"/>
      <c r="E100" s="110"/>
      <c r="F100" s="15" t="s">
        <v>24</v>
      </c>
      <c r="G100" s="15" t="s">
        <v>14</v>
      </c>
      <c r="H100" s="15">
        <v>0.05</v>
      </c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</row>
    <row r="101" spans="1:22" ht="100.95" customHeight="1">
      <c r="A101" s="22">
        <v>20</v>
      </c>
      <c r="B101" s="22" t="s">
        <v>140</v>
      </c>
      <c r="C101" s="22" t="s">
        <v>141</v>
      </c>
      <c r="D101" s="22" t="s">
        <v>15</v>
      </c>
      <c r="E101" s="22">
        <v>0.7</v>
      </c>
      <c r="F101" s="22" t="s">
        <v>24</v>
      </c>
      <c r="G101" s="22" t="s">
        <v>14</v>
      </c>
      <c r="H101" s="22">
        <v>0.05</v>
      </c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</row>
    <row r="102" spans="1:22" ht="35.4" customHeight="1">
      <c r="A102" s="22">
        <v>21</v>
      </c>
      <c r="B102" s="23" t="s">
        <v>291</v>
      </c>
      <c r="C102" s="22" t="s">
        <v>205</v>
      </c>
      <c r="D102" s="22" t="s">
        <v>15</v>
      </c>
      <c r="E102" s="22">
        <v>0.5</v>
      </c>
      <c r="F102" s="24" t="s">
        <v>113</v>
      </c>
      <c r="G102" s="24" t="s">
        <v>14</v>
      </c>
      <c r="H102" s="24">
        <v>7.0000000000000007E-2</v>
      </c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</row>
    <row r="103" spans="1:22" ht="57.6" customHeight="1">
      <c r="A103" s="22">
        <v>22</v>
      </c>
      <c r="B103" s="23" t="s">
        <v>142</v>
      </c>
      <c r="C103" s="22" t="s">
        <v>206</v>
      </c>
      <c r="D103" s="22" t="s">
        <v>15</v>
      </c>
      <c r="E103" s="22">
        <v>3.2</v>
      </c>
      <c r="F103" s="24" t="s">
        <v>113</v>
      </c>
      <c r="G103" s="24" t="s">
        <v>14</v>
      </c>
      <c r="H103" s="24">
        <v>0.05</v>
      </c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</row>
    <row r="104" spans="1:22" ht="82.95" customHeight="1">
      <c r="A104" s="22">
        <v>23</v>
      </c>
      <c r="B104" s="23" t="s">
        <v>127</v>
      </c>
      <c r="C104" s="22" t="s">
        <v>214</v>
      </c>
      <c r="D104" s="22" t="s">
        <v>15</v>
      </c>
      <c r="E104" s="22">
        <v>2</v>
      </c>
      <c r="F104" s="24" t="s">
        <v>113</v>
      </c>
      <c r="G104" s="24" t="s">
        <v>14</v>
      </c>
      <c r="H104" s="24">
        <v>7.0000000000000007E-2</v>
      </c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</row>
    <row r="105" spans="1:22" ht="35.4" customHeight="1">
      <c r="A105" s="110">
        <v>24</v>
      </c>
      <c r="B105" s="111" t="s">
        <v>112</v>
      </c>
      <c r="C105" s="111" t="s">
        <v>207</v>
      </c>
      <c r="D105" s="110" t="s">
        <v>15</v>
      </c>
      <c r="E105" s="110">
        <v>1.66</v>
      </c>
      <c r="F105" s="22" t="s">
        <v>121</v>
      </c>
      <c r="G105" s="22" t="s">
        <v>15</v>
      </c>
      <c r="H105" s="22">
        <v>0.44</v>
      </c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</row>
    <row r="106" spans="1:22" ht="81.599999999999994" customHeight="1">
      <c r="A106" s="110"/>
      <c r="B106" s="111"/>
      <c r="C106" s="111"/>
      <c r="D106" s="110"/>
      <c r="E106" s="110"/>
      <c r="F106" s="22" t="s">
        <v>123</v>
      </c>
      <c r="G106" s="22" t="s">
        <v>14</v>
      </c>
      <c r="H106" s="22">
        <v>0.05</v>
      </c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</row>
    <row r="107" spans="1:22" ht="82.95" customHeight="1">
      <c r="A107" s="22">
        <v>25</v>
      </c>
      <c r="B107" s="22" t="s">
        <v>149</v>
      </c>
      <c r="C107" s="22" t="s">
        <v>150</v>
      </c>
      <c r="D107" s="22" t="s">
        <v>15</v>
      </c>
      <c r="E107" s="22">
        <v>0.6</v>
      </c>
      <c r="F107" s="24" t="s">
        <v>113</v>
      </c>
      <c r="G107" s="24" t="s">
        <v>14</v>
      </c>
      <c r="H107" s="24">
        <v>0.05</v>
      </c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</row>
    <row r="108" spans="1:22" ht="52.5" customHeight="1">
      <c r="A108" s="110">
        <v>26</v>
      </c>
      <c r="B108" s="111">
        <v>300</v>
      </c>
      <c r="C108" s="111" t="s">
        <v>204</v>
      </c>
      <c r="D108" s="110" t="s">
        <v>15</v>
      </c>
      <c r="E108" s="110">
        <v>0.5</v>
      </c>
      <c r="F108" s="22" t="s">
        <v>121</v>
      </c>
      <c r="G108" s="22" t="s">
        <v>14</v>
      </c>
      <c r="H108" s="22">
        <v>0.44</v>
      </c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</row>
    <row r="109" spans="1:22" ht="35.4" customHeight="1">
      <c r="A109" s="110"/>
      <c r="B109" s="111"/>
      <c r="C109" s="111"/>
      <c r="D109" s="110"/>
      <c r="E109" s="110"/>
      <c r="F109" s="22" t="s">
        <v>123</v>
      </c>
      <c r="G109" s="22" t="s">
        <v>14</v>
      </c>
      <c r="H109" s="22">
        <v>0.05</v>
      </c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</row>
    <row r="110" spans="1:22" ht="35.4" customHeight="1">
      <c r="A110" s="22">
        <v>27</v>
      </c>
      <c r="B110" s="22" t="s">
        <v>191</v>
      </c>
      <c r="C110" s="22" t="s">
        <v>107</v>
      </c>
      <c r="D110" s="22" t="s">
        <v>15</v>
      </c>
      <c r="E110" s="22">
        <v>0.3</v>
      </c>
      <c r="F110" s="24" t="s">
        <v>113</v>
      </c>
      <c r="G110" s="24" t="s">
        <v>14</v>
      </c>
      <c r="H110" s="24">
        <v>0.05</v>
      </c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</row>
    <row r="111" spans="1:22" ht="35.4" customHeight="1">
      <c r="A111" s="110">
        <v>28</v>
      </c>
      <c r="B111" s="111" t="s">
        <v>112</v>
      </c>
      <c r="C111" s="111" t="s">
        <v>210</v>
      </c>
      <c r="D111" s="110" t="s">
        <v>15</v>
      </c>
      <c r="E111" s="110">
        <v>6.1</v>
      </c>
      <c r="F111" s="22" t="s">
        <v>121</v>
      </c>
      <c r="G111" s="22" t="s">
        <v>15</v>
      </c>
      <c r="H111" s="22">
        <v>0.44</v>
      </c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</row>
    <row r="112" spans="1:22" ht="55.2" customHeight="1">
      <c r="A112" s="110"/>
      <c r="B112" s="111"/>
      <c r="C112" s="111"/>
      <c r="D112" s="110"/>
      <c r="E112" s="110"/>
      <c r="F112" s="22" t="s">
        <v>113</v>
      </c>
      <c r="G112" s="22" t="s">
        <v>14</v>
      </c>
      <c r="H112" s="22">
        <v>0.05</v>
      </c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</row>
    <row r="113" spans="1:22" ht="35.4" customHeight="1">
      <c r="A113" s="110">
        <v>29</v>
      </c>
      <c r="B113" s="111" t="s">
        <v>169</v>
      </c>
      <c r="C113" s="111" t="s">
        <v>153</v>
      </c>
      <c r="D113" s="110" t="s">
        <v>15</v>
      </c>
      <c r="E113" s="110">
        <v>13.8</v>
      </c>
      <c r="F113" s="22" t="s">
        <v>121</v>
      </c>
      <c r="G113" s="22" t="s">
        <v>14</v>
      </c>
      <c r="H113" s="24">
        <v>0.84</v>
      </c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</row>
    <row r="114" spans="1:22" ht="35.4" customHeight="1">
      <c r="A114" s="110"/>
      <c r="B114" s="111"/>
      <c r="C114" s="111"/>
      <c r="D114" s="110"/>
      <c r="E114" s="110"/>
      <c r="F114" s="22" t="s">
        <v>113</v>
      </c>
      <c r="G114" s="22" t="s">
        <v>14</v>
      </c>
      <c r="H114" s="24">
        <v>7.0000000000000007E-2</v>
      </c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</row>
    <row r="115" spans="1:22" ht="35.4" customHeight="1">
      <c r="A115" s="22">
        <v>30</v>
      </c>
      <c r="B115" s="22" t="s">
        <v>243</v>
      </c>
      <c r="C115" s="22" t="s">
        <v>209</v>
      </c>
      <c r="D115" s="22" t="s">
        <v>15</v>
      </c>
      <c r="E115" s="22">
        <v>1.8</v>
      </c>
      <c r="F115" s="22" t="s">
        <v>24</v>
      </c>
      <c r="G115" s="22" t="s">
        <v>14</v>
      </c>
      <c r="H115" s="22">
        <v>7.0000000000000007E-2</v>
      </c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</row>
    <row r="116" spans="1:22" ht="35.4" customHeight="1">
      <c r="A116" s="110">
        <v>31</v>
      </c>
      <c r="B116" s="111" t="s">
        <v>190</v>
      </c>
      <c r="C116" s="111" t="s">
        <v>208</v>
      </c>
      <c r="D116" s="110" t="s">
        <v>15</v>
      </c>
      <c r="E116" s="110">
        <v>2.8</v>
      </c>
      <c r="F116" s="22" t="s">
        <v>121</v>
      </c>
      <c r="G116" s="22" t="s">
        <v>15</v>
      </c>
      <c r="H116" s="22">
        <v>0.84</v>
      </c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</row>
    <row r="117" spans="1:22" ht="35.4" customHeight="1">
      <c r="A117" s="110"/>
      <c r="B117" s="111"/>
      <c r="C117" s="111"/>
      <c r="D117" s="110"/>
      <c r="E117" s="110"/>
      <c r="F117" s="22" t="s">
        <v>123</v>
      </c>
      <c r="G117" s="22" t="s">
        <v>14</v>
      </c>
      <c r="H117" s="22">
        <v>0.03</v>
      </c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</row>
    <row r="118" spans="1:22" ht="35.4" customHeight="1">
      <c r="A118" s="110">
        <v>32</v>
      </c>
      <c r="B118" s="111" t="s">
        <v>149</v>
      </c>
      <c r="C118" s="111" t="s">
        <v>211</v>
      </c>
      <c r="D118" s="110" t="s">
        <v>15</v>
      </c>
      <c r="E118" s="110">
        <v>0.9</v>
      </c>
      <c r="F118" s="22" t="s">
        <v>212</v>
      </c>
      <c r="G118" s="22" t="s">
        <v>14</v>
      </c>
      <c r="H118" s="22">
        <v>0.05</v>
      </c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</row>
    <row r="119" spans="1:22" ht="35.4" customHeight="1">
      <c r="A119" s="110"/>
      <c r="B119" s="111"/>
      <c r="C119" s="111"/>
      <c r="D119" s="110"/>
      <c r="E119" s="110"/>
      <c r="F119" s="22"/>
      <c r="G119" s="22"/>
      <c r="H119" s="22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</row>
    <row r="120" spans="1:22" s="2" customFormat="1" ht="34.950000000000003" customHeight="1">
      <c r="A120" s="22">
        <v>33</v>
      </c>
      <c r="B120" s="22" t="s">
        <v>116</v>
      </c>
      <c r="C120" s="22" t="s">
        <v>218</v>
      </c>
      <c r="D120" s="22" t="s">
        <v>14</v>
      </c>
      <c r="E120" s="22">
        <v>32.5</v>
      </c>
      <c r="F120" s="22" t="s">
        <v>123</v>
      </c>
      <c r="G120" s="22" t="s">
        <v>14</v>
      </c>
      <c r="H120" s="22">
        <v>1.02</v>
      </c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</row>
    <row r="121" spans="1:22" ht="35.4" customHeight="1">
      <c r="A121" s="110">
        <v>34</v>
      </c>
      <c r="B121" s="111" t="s">
        <v>119</v>
      </c>
      <c r="C121" s="111" t="s">
        <v>222</v>
      </c>
      <c r="D121" s="110" t="s">
        <v>15</v>
      </c>
      <c r="E121" s="110">
        <v>40.6</v>
      </c>
      <c r="F121" s="5" t="s">
        <v>121</v>
      </c>
      <c r="G121" s="5" t="s">
        <v>14</v>
      </c>
      <c r="H121" s="15">
        <v>0.33</v>
      </c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</row>
    <row r="122" spans="1:22" ht="64.95" customHeight="1">
      <c r="A122" s="110"/>
      <c r="B122" s="111"/>
      <c r="C122" s="111"/>
      <c r="D122" s="110"/>
      <c r="E122" s="110"/>
      <c r="F122" s="22" t="s">
        <v>124</v>
      </c>
      <c r="G122" s="22" t="s">
        <v>14</v>
      </c>
      <c r="H122" s="22">
        <v>0.03</v>
      </c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</row>
    <row r="123" spans="1:22" ht="84" customHeight="1">
      <c r="A123" s="21">
        <v>35</v>
      </c>
      <c r="B123" s="22" t="s">
        <v>217</v>
      </c>
      <c r="C123" s="22" t="s">
        <v>221</v>
      </c>
      <c r="D123" s="21" t="s">
        <v>15</v>
      </c>
      <c r="E123" s="21">
        <v>0.5</v>
      </c>
      <c r="F123" s="5" t="s">
        <v>24</v>
      </c>
      <c r="G123" s="5" t="s">
        <v>14</v>
      </c>
      <c r="H123" s="15">
        <v>7.0000000000000007E-2</v>
      </c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</row>
    <row r="124" spans="1:22" ht="35.4" customHeight="1">
      <c r="A124" s="110">
        <v>36</v>
      </c>
      <c r="B124" s="111" t="s">
        <v>239</v>
      </c>
      <c r="C124" s="111" t="s">
        <v>220</v>
      </c>
      <c r="D124" s="110" t="s">
        <v>15</v>
      </c>
      <c r="E124" s="110">
        <v>9.8000000000000007</v>
      </c>
      <c r="F124" s="5" t="s">
        <v>118</v>
      </c>
      <c r="G124" s="5" t="s">
        <v>14</v>
      </c>
      <c r="H124" s="15">
        <v>0.33</v>
      </c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</row>
    <row r="125" spans="1:22" ht="72" customHeight="1">
      <c r="A125" s="110"/>
      <c r="B125" s="111"/>
      <c r="C125" s="111"/>
      <c r="D125" s="110"/>
      <c r="E125" s="110"/>
      <c r="F125" s="22" t="s">
        <v>124</v>
      </c>
      <c r="G125" s="22" t="s">
        <v>14</v>
      </c>
      <c r="H125" s="22">
        <v>0.03</v>
      </c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</row>
    <row r="126" spans="1:22" ht="35.4" customHeight="1">
      <c r="A126" s="110">
        <v>37</v>
      </c>
      <c r="B126" s="111" t="s">
        <v>240</v>
      </c>
      <c r="C126" s="111" t="s">
        <v>219</v>
      </c>
      <c r="D126" s="110" t="s">
        <v>15</v>
      </c>
      <c r="E126" s="110">
        <v>3.5</v>
      </c>
      <c r="F126" s="5" t="s">
        <v>121</v>
      </c>
      <c r="G126" s="5" t="s">
        <v>14</v>
      </c>
      <c r="H126" s="15">
        <v>0.33</v>
      </c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</row>
    <row r="127" spans="1:22" ht="35.4" customHeight="1">
      <c r="A127" s="110"/>
      <c r="B127" s="111"/>
      <c r="C127" s="111"/>
      <c r="D127" s="110"/>
      <c r="E127" s="110"/>
      <c r="F127" s="22" t="s">
        <v>124</v>
      </c>
      <c r="G127" s="22" t="s">
        <v>14</v>
      </c>
      <c r="H127" s="22">
        <v>0.03</v>
      </c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</row>
    <row r="128" spans="1:22" ht="35.4" customHeight="1">
      <c r="A128" s="110">
        <v>38</v>
      </c>
      <c r="B128" s="115" t="s">
        <v>203</v>
      </c>
      <c r="C128" s="111" t="s">
        <v>155</v>
      </c>
      <c r="D128" s="110" t="s">
        <v>15</v>
      </c>
      <c r="E128" s="110">
        <v>1.3</v>
      </c>
      <c r="F128" s="22" t="s">
        <v>121</v>
      </c>
      <c r="G128" s="22" t="s">
        <v>15</v>
      </c>
      <c r="H128" s="22">
        <v>0.44</v>
      </c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</row>
    <row r="129" spans="1:22" ht="35.4" customHeight="1">
      <c r="A129" s="110"/>
      <c r="B129" s="111"/>
      <c r="C129" s="111"/>
      <c r="D129" s="110"/>
      <c r="E129" s="110"/>
      <c r="F129" s="22" t="s">
        <v>123</v>
      </c>
      <c r="G129" s="22" t="s">
        <v>14</v>
      </c>
      <c r="H129" s="22">
        <v>7.0000000000000007E-2</v>
      </c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</row>
    <row r="130" spans="1:22" ht="35.4" customHeight="1">
      <c r="A130" s="110">
        <v>39</v>
      </c>
      <c r="B130" s="111" t="s">
        <v>112</v>
      </c>
      <c r="C130" s="111" t="s">
        <v>156</v>
      </c>
      <c r="D130" s="110" t="s">
        <v>15</v>
      </c>
      <c r="E130" s="110">
        <v>0.3</v>
      </c>
      <c r="F130" s="22" t="s">
        <v>87</v>
      </c>
      <c r="G130" s="22" t="s">
        <v>15</v>
      </c>
      <c r="H130" s="22">
        <v>0.44</v>
      </c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</row>
    <row r="131" spans="1:22" ht="35.4" customHeight="1">
      <c r="A131" s="110"/>
      <c r="B131" s="111"/>
      <c r="C131" s="111"/>
      <c r="D131" s="110"/>
      <c r="E131" s="110"/>
      <c r="F131" s="22" t="s">
        <v>123</v>
      </c>
      <c r="G131" s="22" t="s">
        <v>14</v>
      </c>
      <c r="H131" s="22">
        <v>0.05</v>
      </c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</row>
    <row r="132" spans="1:22" ht="35.4" customHeight="1">
      <c r="A132" s="110">
        <v>40</v>
      </c>
      <c r="B132" s="111" t="s">
        <v>154</v>
      </c>
      <c r="C132" s="111" t="s">
        <v>265</v>
      </c>
      <c r="D132" s="110" t="s">
        <v>15</v>
      </c>
      <c r="E132" s="110">
        <v>4.5</v>
      </c>
      <c r="F132" s="22" t="s">
        <v>88</v>
      </c>
      <c r="G132" s="22" t="s">
        <v>15</v>
      </c>
      <c r="H132" s="22">
        <v>0.22</v>
      </c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</row>
    <row r="133" spans="1:22" ht="35.4" customHeight="1">
      <c r="A133" s="110"/>
      <c r="B133" s="111"/>
      <c r="C133" s="111"/>
      <c r="D133" s="110"/>
      <c r="E133" s="110"/>
      <c r="F133" s="22" t="s">
        <v>123</v>
      </c>
      <c r="G133" s="22" t="s">
        <v>14</v>
      </c>
      <c r="H133" s="22">
        <v>0.03</v>
      </c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</row>
    <row r="134" spans="1:22" ht="35.4" customHeight="1">
      <c r="A134" s="110">
        <v>41</v>
      </c>
      <c r="B134" s="111" t="s">
        <v>171</v>
      </c>
      <c r="C134" s="111" t="s">
        <v>227</v>
      </c>
      <c r="D134" s="110" t="s">
        <v>15</v>
      </c>
      <c r="E134" s="110">
        <v>1.7</v>
      </c>
      <c r="F134" s="22" t="s">
        <v>88</v>
      </c>
      <c r="G134" s="22" t="s">
        <v>15</v>
      </c>
      <c r="H134" s="24">
        <v>0.44</v>
      </c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</row>
    <row r="135" spans="1:22" ht="35.4" customHeight="1">
      <c r="A135" s="110"/>
      <c r="B135" s="111"/>
      <c r="C135" s="111"/>
      <c r="D135" s="110"/>
      <c r="E135" s="110"/>
      <c r="F135" s="22" t="s">
        <v>123</v>
      </c>
      <c r="G135" s="22" t="s">
        <v>14</v>
      </c>
      <c r="H135" s="24">
        <v>3.3000000000000002E-2</v>
      </c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</row>
    <row r="136" spans="1:22" ht="55.95" customHeight="1">
      <c r="A136" s="22">
        <v>42</v>
      </c>
      <c r="B136" s="22" t="s">
        <v>244</v>
      </c>
      <c r="C136" s="22" t="s">
        <v>174</v>
      </c>
      <c r="D136" s="22" t="s">
        <v>15</v>
      </c>
      <c r="E136" s="22">
        <v>1.7</v>
      </c>
      <c r="F136" s="22" t="s">
        <v>88</v>
      </c>
      <c r="G136" s="22" t="s">
        <v>14</v>
      </c>
      <c r="H136" s="22">
        <v>1</v>
      </c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</row>
    <row r="137" spans="1:22" ht="120" customHeight="1">
      <c r="A137" s="111">
        <v>43</v>
      </c>
      <c r="B137" s="115" t="s">
        <v>245</v>
      </c>
      <c r="C137" s="111" t="s">
        <v>228</v>
      </c>
      <c r="D137" s="111" t="s">
        <v>15</v>
      </c>
      <c r="E137" s="111">
        <v>2.2000000000000002</v>
      </c>
      <c r="F137" s="22" t="s">
        <v>88</v>
      </c>
      <c r="G137" s="22" t="s">
        <v>14</v>
      </c>
      <c r="H137" s="22">
        <v>0.38</v>
      </c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</row>
    <row r="138" spans="1:22" ht="17.399999999999999">
      <c r="A138" s="111"/>
      <c r="B138" s="115"/>
      <c r="C138" s="111"/>
      <c r="D138" s="111"/>
      <c r="E138" s="111"/>
      <c r="F138" s="22" t="s">
        <v>235</v>
      </c>
      <c r="G138" s="22" t="s">
        <v>14</v>
      </c>
      <c r="H138" s="22">
        <v>7.0000000000000007E-2</v>
      </c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</row>
    <row r="139" spans="1:22" ht="35.4" customHeight="1">
      <c r="A139" s="22">
        <v>44</v>
      </c>
      <c r="B139" s="22" t="s">
        <v>28</v>
      </c>
      <c r="C139" s="19" t="s">
        <v>285</v>
      </c>
      <c r="D139" s="22" t="s">
        <v>16</v>
      </c>
      <c r="E139" s="22">
        <v>1</v>
      </c>
      <c r="F139" s="22" t="s">
        <v>52</v>
      </c>
      <c r="G139" s="22" t="s">
        <v>16</v>
      </c>
      <c r="H139" s="22">
        <v>1</v>
      </c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</row>
    <row r="140" spans="1:22" ht="46.2" customHeight="1">
      <c r="A140" s="110">
        <v>45</v>
      </c>
      <c r="B140" s="116" t="s">
        <v>289</v>
      </c>
      <c r="C140" s="113" t="s">
        <v>256</v>
      </c>
      <c r="D140" s="114" t="s">
        <v>15</v>
      </c>
      <c r="E140" s="114">
        <v>1.88</v>
      </c>
      <c r="F140" s="22" t="s">
        <v>88</v>
      </c>
      <c r="G140" s="22" t="s">
        <v>15</v>
      </c>
      <c r="H140" s="24">
        <v>0.44</v>
      </c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</row>
    <row r="141" spans="1:22" ht="65.400000000000006" customHeight="1">
      <c r="A141" s="110"/>
      <c r="B141" s="113"/>
      <c r="C141" s="113"/>
      <c r="D141" s="114"/>
      <c r="E141" s="114"/>
      <c r="F141" s="22" t="s">
        <v>123</v>
      </c>
      <c r="G141" s="22" t="s">
        <v>14</v>
      </c>
      <c r="H141" s="24">
        <v>3.3000000000000002E-2</v>
      </c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</row>
    <row r="142" spans="1:22" ht="35.4" customHeight="1">
      <c r="A142" s="110">
        <v>46</v>
      </c>
      <c r="B142" s="111" t="s">
        <v>257</v>
      </c>
      <c r="C142" s="113" t="s">
        <v>229</v>
      </c>
      <c r="D142" s="114" t="s">
        <v>15</v>
      </c>
      <c r="E142" s="114">
        <v>5.0999999999999996</v>
      </c>
      <c r="F142" s="22" t="s">
        <v>88</v>
      </c>
      <c r="G142" s="22" t="s">
        <v>15</v>
      </c>
      <c r="H142" s="24">
        <v>0.44</v>
      </c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</row>
    <row r="143" spans="1:22" ht="35.4" customHeight="1">
      <c r="A143" s="110"/>
      <c r="B143" s="111"/>
      <c r="C143" s="113"/>
      <c r="D143" s="114"/>
      <c r="E143" s="114"/>
      <c r="F143" s="22" t="s">
        <v>123</v>
      </c>
      <c r="G143" s="22" t="s">
        <v>14</v>
      </c>
      <c r="H143" s="24">
        <v>3.3000000000000002E-2</v>
      </c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</row>
    <row r="144" spans="1:22" ht="35.4" customHeight="1">
      <c r="A144" s="22"/>
      <c r="B144" s="22"/>
      <c r="C144" s="22" t="s">
        <v>13</v>
      </c>
      <c r="D144" s="22"/>
      <c r="E144" s="22"/>
      <c r="F144" s="22"/>
      <c r="G144" s="22"/>
      <c r="H144" s="22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</row>
    <row r="145" spans="1:22" ht="35.4" customHeight="1">
      <c r="A145" s="34"/>
      <c r="B145" s="34"/>
      <c r="C145" s="31" t="s">
        <v>108</v>
      </c>
      <c r="D145" s="34"/>
      <c r="E145" s="34"/>
      <c r="F145" s="34"/>
      <c r="G145" s="34"/>
      <c r="H145" s="34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</row>
    <row r="146" spans="1:22" ht="70.5" customHeight="1">
      <c r="A146" s="22">
        <v>1</v>
      </c>
      <c r="B146" s="22" t="s">
        <v>144</v>
      </c>
      <c r="C146" s="22" t="s">
        <v>224</v>
      </c>
      <c r="D146" s="22" t="s">
        <v>15</v>
      </c>
      <c r="E146" s="22">
        <v>155.30000000000001</v>
      </c>
      <c r="F146" s="24"/>
      <c r="G146" s="24"/>
      <c r="H146" s="24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</row>
    <row r="147" spans="1:22" ht="58.2" customHeight="1">
      <c r="A147" s="111">
        <v>2</v>
      </c>
      <c r="B147" s="113" t="s">
        <v>281</v>
      </c>
      <c r="C147" s="113" t="s">
        <v>286</v>
      </c>
      <c r="D147" s="113" t="s">
        <v>14</v>
      </c>
      <c r="E147" s="113">
        <v>2.75</v>
      </c>
      <c r="F147" s="24" t="s">
        <v>282</v>
      </c>
      <c r="G147" s="24" t="s">
        <v>34</v>
      </c>
      <c r="H147" s="24">
        <v>1428.6</v>
      </c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</row>
    <row r="148" spans="1:22" ht="57.6" customHeight="1">
      <c r="A148" s="111"/>
      <c r="B148" s="113"/>
      <c r="C148" s="113"/>
      <c r="D148" s="113"/>
      <c r="E148" s="113"/>
      <c r="F148" s="24" t="s">
        <v>283</v>
      </c>
      <c r="G148" s="24" t="s">
        <v>94</v>
      </c>
      <c r="H148" s="24">
        <v>0.5</v>
      </c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</row>
    <row r="149" spans="1:22" ht="35.4" customHeight="1">
      <c r="A149" s="111">
        <v>3</v>
      </c>
      <c r="B149" s="111" t="s">
        <v>109</v>
      </c>
      <c r="C149" s="111" t="s">
        <v>182</v>
      </c>
      <c r="D149" s="111" t="s">
        <v>15</v>
      </c>
      <c r="E149" s="111">
        <v>280</v>
      </c>
      <c r="F149" s="22" t="s">
        <v>183</v>
      </c>
      <c r="G149" s="22" t="s">
        <v>94</v>
      </c>
      <c r="H149" s="22">
        <v>2.9000000000000001E-2</v>
      </c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</row>
    <row r="150" spans="1:22" ht="35.4" customHeight="1">
      <c r="A150" s="111"/>
      <c r="B150" s="111"/>
      <c r="C150" s="111"/>
      <c r="D150" s="111"/>
      <c r="E150" s="111"/>
      <c r="F150" s="22" t="s">
        <v>95</v>
      </c>
      <c r="G150" s="22" t="s">
        <v>34</v>
      </c>
      <c r="H150" s="22">
        <v>0.11</v>
      </c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</row>
    <row r="151" spans="1:22" ht="35.4" customHeight="1">
      <c r="A151" s="111">
        <v>4</v>
      </c>
      <c r="B151" s="111" t="s">
        <v>117</v>
      </c>
      <c r="C151" s="111" t="s">
        <v>106</v>
      </c>
      <c r="D151" s="111" t="s">
        <v>14</v>
      </c>
      <c r="E151" s="111">
        <v>5.5</v>
      </c>
      <c r="F151" s="5" t="s">
        <v>93</v>
      </c>
      <c r="G151" s="5" t="s">
        <v>94</v>
      </c>
      <c r="H151" s="16">
        <v>0.20399999999999999</v>
      </c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</row>
    <row r="152" spans="1:22" ht="35.4" customHeight="1">
      <c r="A152" s="111"/>
      <c r="B152" s="111"/>
      <c r="C152" s="111"/>
      <c r="D152" s="111"/>
      <c r="E152" s="111"/>
      <c r="F152" s="5" t="s">
        <v>95</v>
      </c>
      <c r="G152" s="5" t="s">
        <v>34</v>
      </c>
      <c r="H152" s="15">
        <v>0.5</v>
      </c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</row>
    <row r="153" spans="1:22" ht="35.4" customHeight="1">
      <c r="A153" s="22">
        <v>6</v>
      </c>
      <c r="B153" s="20" t="s">
        <v>53</v>
      </c>
      <c r="C153" s="22" t="s">
        <v>125</v>
      </c>
      <c r="D153" s="22" t="s">
        <v>15</v>
      </c>
      <c r="E153" s="22">
        <v>143</v>
      </c>
      <c r="F153" s="24" t="s">
        <v>86</v>
      </c>
      <c r="G153" s="24" t="s">
        <v>85</v>
      </c>
      <c r="H153" s="24">
        <v>1.2</v>
      </c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</row>
    <row r="154" spans="1:22" ht="58.95" customHeight="1">
      <c r="A154" s="22">
        <v>7</v>
      </c>
      <c r="B154" s="22" t="s">
        <v>186</v>
      </c>
      <c r="C154" s="22" t="s">
        <v>225</v>
      </c>
      <c r="D154" s="22" t="s">
        <v>152</v>
      </c>
      <c r="E154" s="22">
        <v>36</v>
      </c>
      <c r="F154" s="24" t="s">
        <v>123</v>
      </c>
      <c r="G154" s="24" t="s">
        <v>14</v>
      </c>
      <c r="H154" s="24">
        <v>0.05</v>
      </c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</row>
    <row r="155" spans="1:22" ht="35.4" customHeight="1">
      <c r="A155" s="110">
        <v>8</v>
      </c>
      <c r="B155" s="111" t="s">
        <v>266</v>
      </c>
      <c r="C155" s="111" t="s">
        <v>226</v>
      </c>
      <c r="D155" s="110" t="s">
        <v>15</v>
      </c>
      <c r="E155" s="110">
        <v>383.9</v>
      </c>
      <c r="F155" s="24" t="s">
        <v>160</v>
      </c>
      <c r="G155" s="24" t="s">
        <v>14</v>
      </c>
      <c r="H155" s="24">
        <v>0.38</v>
      </c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</row>
    <row r="156" spans="1:22" ht="151.19999999999999" customHeight="1">
      <c r="A156" s="110"/>
      <c r="B156" s="111"/>
      <c r="C156" s="111"/>
      <c r="D156" s="110"/>
      <c r="E156" s="110"/>
      <c r="F156" s="24" t="s">
        <v>123</v>
      </c>
      <c r="G156" s="24" t="s">
        <v>14</v>
      </c>
      <c r="H156" s="24">
        <v>7.0000000000000007E-2</v>
      </c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</row>
    <row r="157" spans="1:22" ht="80.400000000000006" customHeight="1">
      <c r="A157" s="21">
        <v>9</v>
      </c>
      <c r="B157" s="23" t="s">
        <v>231</v>
      </c>
      <c r="C157" s="22" t="s">
        <v>230</v>
      </c>
      <c r="D157" s="21" t="s">
        <v>15</v>
      </c>
      <c r="E157" s="21">
        <v>31</v>
      </c>
      <c r="F157" s="22" t="s">
        <v>24</v>
      </c>
      <c r="G157" s="22" t="s">
        <v>14</v>
      </c>
      <c r="H157" s="22">
        <v>7.0000000000000007E-2</v>
      </c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</row>
    <row r="158" spans="1:22" ht="65.400000000000006" customHeight="1">
      <c r="A158" s="22">
        <v>10</v>
      </c>
      <c r="B158" s="22" t="s">
        <v>127</v>
      </c>
      <c r="C158" s="22" t="s">
        <v>232</v>
      </c>
      <c r="D158" s="22" t="s">
        <v>15</v>
      </c>
      <c r="E158" s="22">
        <v>10.45</v>
      </c>
      <c r="F158" s="22" t="s">
        <v>123</v>
      </c>
      <c r="G158" s="22" t="s">
        <v>14</v>
      </c>
      <c r="H158" s="22">
        <v>7.0000000000000007E-2</v>
      </c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</row>
    <row r="159" spans="1:22" ht="35.4" customHeight="1">
      <c r="A159" s="22">
        <v>11</v>
      </c>
      <c r="B159" s="22" t="s">
        <v>170</v>
      </c>
      <c r="C159" s="22" t="s">
        <v>157</v>
      </c>
      <c r="D159" s="22" t="s">
        <v>15</v>
      </c>
      <c r="E159" s="22">
        <v>0.5</v>
      </c>
      <c r="F159" s="22" t="s">
        <v>212</v>
      </c>
      <c r="G159" s="22" t="s">
        <v>14</v>
      </c>
      <c r="H159" s="22">
        <v>7.0000000000000007E-2</v>
      </c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</row>
    <row r="160" spans="1:22" ht="35.4" customHeight="1">
      <c r="A160" s="22">
        <v>12</v>
      </c>
      <c r="B160" s="22" t="s">
        <v>136</v>
      </c>
      <c r="C160" s="22" t="s">
        <v>233</v>
      </c>
      <c r="D160" s="22" t="s">
        <v>15</v>
      </c>
      <c r="E160" s="22">
        <v>0.3</v>
      </c>
      <c r="F160" s="22" t="s">
        <v>212</v>
      </c>
      <c r="G160" s="22" t="s">
        <v>14</v>
      </c>
      <c r="H160" s="22">
        <v>0.05</v>
      </c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</row>
    <row r="161" spans="1:22" ht="35.4" customHeight="1">
      <c r="A161" s="110">
        <v>13</v>
      </c>
      <c r="B161" s="111" t="s">
        <v>135</v>
      </c>
      <c r="C161" s="111" t="s">
        <v>158</v>
      </c>
      <c r="D161" s="110" t="s">
        <v>15</v>
      </c>
      <c r="E161" s="110">
        <v>0.9</v>
      </c>
      <c r="F161" s="15" t="s">
        <v>160</v>
      </c>
      <c r="G161" s="18" t="s">
        <v>15</v>
      </c>
      <c r="H161" s="15">
        <v>0.46</v>
      </c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</row>
    <row r="162" spans="1:22" ht="35.4" customHeight="1">
      <c r="A162" s="110"/>
      <c r="B162" s="111"/>
      <c r="C162" s="111"/>
      <c r="D162" s="110"/>
      <c r="E162" s="110"/>
      <c r="F162" s="15" t="s">
        <v>235</v>
      </c>
      <c r="G162" s="15" t="s">
        <v>14</v>
      </c>
      <c r="H162" s="15">
        <v>0.05</v>
      </c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</row>
    <row r="163" spans="1:22" ht="35.4" customHeight="1">
      <c r="A163" s="22">
        <v>14</v>
      </c>
      <c r="B163" s="22" t="s">
        <v>236</v>
      </c>
      <c r="C163" s="22" t="s">
        <v>159</v>
      </c>
      <c r="D163" s="22" t="s">
        <v>15</v>
      </c>
      <c r="E163" s="22">
        <v>0.7</v>
      </c>
      <c r="F163" s="22" t="s">
        <v>235</v>
      </c>
      <c r="G163" s="22" t="s">
        <v>14</v>
      </c>
      <c r="H163" s="22">
        <v>0.05</v>
      </c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</row>
    <row r="164" spans="1:22" ht="35.4" customHeight="1">
      <c r="A164" s="110">
        <v>15</v>
      </c>
      <c r="B164" s="111" t="s">
        <v>151</v>
      </c>
      <c r="C164" s="111" t="s">
        <v>267</v>
      </c>
      <c r="D164" s="110" t="s">
        <v>15</v>
      </c>
      <c r="E164" s="110">
        <v>1.6</v>
      </c>
      <c r="F164" s="15" t="s">
        <v>160</v>
      </c>
      <c r="G164" s="18" t="s">
        <v>15</v>
      </c>
      <c r="H164" s="15">
        <v>0.84</v>
      </c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</row>
    <row r="165" spans="1:22" ht="35.4" customHeight="1">
      <c r="A165" s="110"/>
      <c r="B165" s="111"/>
      <c r="C165" s="111"/>
      <c r="D165" s="110"/>
      <c r="E165" s="110"/>
      <c r="F165" s="15" t="s">
        <v>24</v>
      </c>
      <c r="G165" s="15" t="s">
        <v>14</v>
      </c>
      <c r="H165" s="15">
        <v>0.05</v>
      </c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</row>
    <row r="166" spans="1:22" ht="35.4" customHeight="1">
      <c r="A166" s="110">
        <v>16</v>
      </c>
      <c r="B166" s="111" t="s">
        <v>192</v>
      </c>
      <c r="C166" s="111" t="s">
        <v>162</v>
      </c>
      <c r="D166" s="110" t="s">
        <v>15</v>
      </c>
      <c r="E166" s="110">
        <v>0.8</v>
      </c>
      <c r="F166" s="15" t="s">
        <v>160</v>
      </c>
      <c r="G166" s="18" t="s">
        <v>14</v>
      </c>
      <c r="H166" s="15">
        <v>0.44</v>
      </c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</row>
    <row r="167" spans="1:22" ht="35.4" customHeight="1">
      <c r="A167" s="110"/>
      <c r="B167" s="111"/>
      <c r="C167" s="111"/>
      <c r="D167" s="110"/>
      <c r="E167" s="110"/>
      <c r="F167" s="15" t="s">
        <v>24</v>
      </c>
      <c r="G167" s="15" t="s">
        <v>14</v>
      </c>
      <c r="H167" s="15">
        <v>0.05</v>
      </c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</row>
    <row r="168" spans="1:22" ht="35.4" customHeight="1">
      <c r="A168" s="110">
        <v>17</v>
      </c>
      <c r="B168" s="111" t="s">
        <v>116</v>
      </c>
      <c r="C168" s="111" t="s">
        <v>288</v>
      </c>
      <c r="D168" s="110" t="s">
        <v>14</v>
      </c>
      <c r="E168" s="125">
        <v>127.2</v>
      </c>
      <c r="F168" s="15" t="s">
        <v>114</v>
      </c>
      <c r="G168" s="18" t="s">
        <v>94</v>
      </c>
      <c r="H168" s="15">
        <v>0.44</v>
      </c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</row>
    <row r="169" spans="1:22" ht="35.4" customHeight="1">
      <c r="A169" s="110"/>
      <c r="B169" s="111"/>
      <c r="C169" s="111"/>
      <c r="D169" s="110"/>
      <c r="E169" s="125"/>
      <c r="F169" s="15" t="s">
        <v>115</v>
      </c>
      <c r="G169" s="15" t="s">
        <v>94</v>
      </c>
      <c r="H169" s="15">
        <v>0.66</v>
      </c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</row>
    <row r="170" spans="1:22" ht="35.4" customHeight="1">
      <c r="A170" s="110">
        <v>18</v>
      </c>
      <c r="B170" s="111" t="s">
        <v>194</v>
      </c>
      <c r="C170" s="111" t="s">
        <v>246</v>
      </c>
      <c r="D170" s="110" t="s">
        <v>15</v>
      </c>
      <c r="E170" s="110">
        <v>28</v>
      </c>
      <c r="F170" s="22" t="s">
        <v>160</v>
      </c>
      <c r="G170" s="22" t="s">
        <v>15</v>
      </c>
      <c r="H170" s="22">
        <v>0.46</v>
      </c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</row>
    <row r="171" spans="1:22" ht="63.6" customHeight="1">
      <c r="A171" s="110"/>
      <c r="B171" s="111"/>
      <c r="C171" s="111"/>
      <c r="D171" s="110"/>
      <c r="E171" s="110"/>
      <c r="F171" s="22" t="s">
        <v>123</v>
      </c>
      <c r="G171" s="22" t="s">
        <v>14</v>
      </c>
      <c r="H171" s="22">
        <v>0.05</v>
      </c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</row>
    <row r="172" spans="1:22" ht="35.4" customHeight="1">
      <c r="A172" s="22">
        <v>19</v>
      </c>
      <c r="B172" s="22" t="s">
        <v>195</v>
      </c>
      <c r="C172" s="22" t="s">
        <v>161</v>
      </c>
      <c r="D172" s="22" t="s">
        <v>15</v>
      </c>
      <c r="E172" s="22">
        <v>0.7</v>
      </c>
      <c r="F172" s="24" t="s">
        <v>113</v>
      </c>
      <c r="G172" s="24" t="s">
        <v>14</v>
      </c>
      <c r="H172" s="24">
        <v>0.05</v>
      </c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</row>
    <row r="173" spans="1:22" ht="35.4" customHeight="1">
      <c r="A173" s="22">
        <v>20</v>
      </c>
      <c r="B173" s="22" t="s">
        <v>135</v>
      </c>
      <c r="C173" s="22" t="s">
        <v>193</v>
      </c>
      <c r="D173" s="22" t="s">
        <v>15</v>
      </c>
      <c r="E173" s="22">
        <v>2.8</v>
      </c>
      <c r="F173" s="24" t="s">
        <v>160</v>
      </c>
      <c r="G173" s="24" t="s">
        <v>14</v>
      </c>
      <c r="H173" s="24">
        <v>0.44</v>
      </c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</row>
    <row r="174" spans="1:22" ht="35.4" customHeight="1">
      <c r="A174" s="22">
        <v>21</v>
      </c>
      <c r="B174" s="22" t="s">
        <v>148</v>
      </c>
      <c r="C174" s="22" t="s">
        <v>146</v>
      </c>
      <c r="D174" s="22" t="s">
        <v>15</v>
      </c>
      <c r="E174" s="22">
        <v>4.3</v>
      </c>
      <c r="F174" s="24" t="s">
        <v>123</v>
      </c>
      <c r="G174" s="24" t="s">
        <v>14</v>
      </c>
      <c r="H174" s="24">
        <v>8.3000000000000004E-2</v>
      </c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</row>
    <row r="175" spans="1:22" ht="35.4" customHeight="1">
      <c r="A175" s="110">
        <v>22</v>
      </c>
      <c r="B175" s="111" t="s">
        <v>247</v>
      </c>
      <c r="C175" s="111" t="s">
        <v>145</v>
      </c>
      <c r="D175" s="110" t="s">
        <v>15</v>
      </c>
      <c r="E175" s="110">
        <v>4.3</v>
      </c>
      <c r="F175" s="22" t="s">
        <v>147</v>
      </c>
      <c r="G175" s="22" t="s">
        <v>14</v>
      </c>
      <c r="H175" s="22">
        <v>0.48</v>
      </c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</row>
    <row r="176" spans="1:22" ht="35.4" customHeight="1">
      <c r="A176" s="110"/>
      <c r="B176" s="111"/>
      <c r="C176" s="111"/>
      <c r="D176" s="110"/>
      <c r="E176" s="110"/>
      <c r="F176" s="22" t="s">
        <v>123</v>
      </c>
      <c r="G176" s="22" t="s">
        <v>14</v>
      </c>
      <c r="H176" s="22">
        <v>8.3000000000000004E-2</v>
      </c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</row>
    <row r="177" spans="1:22" ht="35.4" customHeight="1">
      <c r="A177" s="110">
        <v>23</v>
      </c>
      <c r="B177" s="111" t="s">
        <v>176</v>
      </c>
      <c r="C177" s="111" t="s">
        <v>143</v>
      </c>
      <c r="D177" s="110" t="s">
        <v>15</v>
      </c>
      <c r="E177" s="110">
        <v>17.399999999999999</v>
      </c>
      <c r="F177" s="24" t="s">
        <v>147</v>
      </c>
      <c r="G177" s="24" t="s">
        <v>14</v>
      </c>
      <c r="H177" s="24">
        <v>0.38400000000000001</v>
      </c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</row>
    <row r="178" spans="1:22" ht="48" customHeight="1">
      <c r="A178" s="110"/>
      <c r="B178" s="111"/>
      <c r="C178" s="111"/>
      <c r="D178" s="110"/>
      <c r="E178" s="110"/>
      <c r="F178" s="24" t="s">
        <v>123</v>
      </c>
      <c r="G178" s="24" t="s">
        <v>14</v>
      </c>
      <c r="H178" s="24">
        <v>0.05</v>
      </c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</row>
    <row r="179" spans="1:22" ht="35.4" customHeight="1">
      <c r="A179" s="110">
        <v>24</v>
      </c>
      <c r="B179" s="111" t="s">
        <v>177</v>
      </c>
      <c r="C179" s="111" t="s">
        <v>163</v>
      </c>
      <c r="D179" s="110" t="s">
        <v>15</v>
      </c>
      <c r="E179" s="110">
        <v>1</v>
      </c>
      <c r="F179" s="22" t="s">
        <v>160</v>
      </c>
      <c r="G179" s="22" t="s">
        <v>15</v>
      </c>
      <c r="H179" s="22">
        <v>0.44</v>
      </c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</row>
    <row r="180" spans="1:22" ht="35.4" customHeight="1">
      <c r="A180" s="110"/>
      <c r="B180" s="111"/>
      <c r="C180" s="111"/>
      <c r="D180" s="110"/>
      <c r="E180" s="110"/>
      <c r="F180" s="22" t="s">
        <v>123</v>
      </c>
      <c r="G180" s="22" t="s">
        <v>14</v>
      </c>
      <c r="H180" s="22">
        <v>0.05</v>
      </c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</row>
    <row r="181" spans="1:22" ht="35.4" customHeight="1">
      <c r="A181" s="110">
        <v>25</v>
      </c>
      <c r="B181" s="111" t="s">
        <v>178</v>
      </c>
      <c r="C181" s="111" t="s">
        <v>172</v>
      </c>
      <c r="D181" s="110" t="s">
        <v>15</v>
      </c>
      <c r="E181" s="110">
        <v>2.95</v>
      </c>
      <c r="F181" s="22" t="s">
        <v>160</v>
      </c>
      <c r="G181" s="22" t="s">
        <v>14</v>
      </c>
      <c r="H181" s="22">
        <v>0.44</v>
      </c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</row>
    <row r="182" spans="1:22" ht="35.4" customHeight="1">
      <c r="A182" s="110"/>
      <c r="B182" s="111"/>
      <c r="C182" s="111"/>
      <c r="D182" s="110"/>
      <c r="E182" s="110"/>
      <c r="F182" s="22" t="s">
        <v>24</v>
      </c>
      <c r="G182" s="22" t="s">
        <v>14</v>
      </c>
      <c r="H182" s="22">
        <v>0.05</v>
      </c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</row>
    <row r="183" spans="1:22" ht="35.4" customHeight="1">
      <c r="A183" s="110">
        <v>26</v>
      </c>
      <c r="B183" s="111" t="s">
        <v>188</v>
      </c>
      <c r="C183" s="111" t="s">
        <v>164</v>
      </c>
      <c r="D183" s="110" t="s">
        <v>15</v>
      </c>
      <c r="E183" s="110">
        <v>113</v>
      </c>
      <c r="F183" s="22" t="s">
        <v>160</v>
      </c>
      <c r="G183" s="22" t="s">
        <v>14</v>
      </c>
      <c r="H183" s="22">
        <v>0.22</v>
      </c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</row>
    <row r="184" spans="1:22" ht="58.95" customHeight="1">
      <c r="A184" s="110"/>
      <c r="B184" s="111"/>
      <c r="C184" s="111"/>
      <c r="D184" s="110"/>
      <c r="E184" s="110"/>
      <c r="F184" s="22" t="s">
        <v>123</v>
      </c>
      <c r="G184" s="22" t="s">
        <v>14</v>
      </c>
      <c r="H184" s="22">
        <v>0.03</v>
      </c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</row>
    <row r="185" spans="1:22" ht="35.4" customHeight="1">
      <c r="A185" s="22">
        <v>27</v>
      </c>
      <c r="B185" s="22" t="s">
        <v>27</v>
      </c>
      <c r="C185" s="22" t="s">
        <v>287</v>
      </c>
      <c r="D185" s="22" t="s">
        <v>15</v>
      </c>
      <c r="E185" s="22">
        <v>3.14</v>
      </c>
      <c r="F185" s="22" t="s">
        <v>29</v>
      </c>
      <c r="G185" s="22" t="s">
        <v>15</v>
      </c>
      <c r="H185" s="24">
        <v>1</v>
      </c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</row>
    <row r="186" spans="1:22" ht="35.4" customHeight="1">
      <c r="A186" s="22">
        <v>28</v>
      </c>
      <c r="B186" s="22" t="s">
        <v>27</v>
      </c>
      <c r="C186" s="22" t="s">
        <v>238</v>
      </c>
      <c r="D186" s="22" t="s">
        <v>15</v>
      </c>
      <c r="E186" s="22">
        <v>3</v>
      </c>
      <c r="F186" s="22" t="s">
        <v>37</v>
      </c>
      <c r="G186" s="22" t="s">
        <v>15</v>
      </c>
      <c r="H186" s="22">
        <v>1</v>
      </c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</row>
    <row r="187" spans="1:22" ht="35.4" customHeight="1">
      <c r="A187" s="22"/>
      <c r="B187" s="22"/>
      <c r="C187" s="22" t="s">
        <v>13</v>
      </c>
      <c r="D187" s="22"/>
      <c r="E187" s="22"/>
      <c r="F187" s="22"/>
      <c r="G187" s="22"/>
      <c r="H187" s="22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</row>
    <row r="188" spans="1:22" ht="35.4" customHeight="1">
      <c r="A188" s="34"/>
      <c r="B188" s="34"/>
      <c r="C188" s="31" t="s">
        <v>110</v>
      </c>
      <c r="D188" s="34"/>
      <c r="E188" s="34"/>
      <c r="F188" s="34"/>
      <c r="G188" s="34"/>
      <c r="H188" s="34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</row>
    <row r="189" spans="1:22" ht="35.4" customHeight="1">
      <c r="A189" s="22">
        <v>1</v>
      </c>
      <c r="B189" s="22" t="s">
        <v>30</v>
      </c>
      <c r="C189" s="22" t="s">
        <v>165</v>
      </c>
      <c r="D189" s="22" t="s">
        <v>14</v>
      </c>
      <c r="E189" s="22">
        <v>396.5</v>
      </c>
      <c r="F189" s="22"/>
      <c r="G189" s="22"/>
      <c r="H189" s="22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</row>
    <row r="190" spans="1:22" ht="35.4" customHeight="1">
      <c r="A190" s="110">
        <v>2</v>
      </c>
      <c r="B190" s="111" t="s">
        <v>274</v>
      </c>
      <c r="C190" s="110" t="s">
        <v>126</v>
      </c>
      <c r="D190" s="110" t="s">
        <v>15</v>
      </c>
      <c r="E190" s="110">
        <v>62.1</v>
      </c>
      <c r="F190" s="22" t="s">
        <v>111</v>
      </c>
      <c r="G190" s="22" t="s">
        <v>15</v>
      </c>
      <c r="H190" s="22">
        <v>1.1000000000000001</v>
      </c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</row>
    <row r="191" spans="1:22" ht="35.4" customHeight="1">
      <c r="A191" s="110"/>
      <c r="B191" s="111"/>
      <c r="C191" s="110"/>
      <c r="D191" s="110"/>
      <c r="E191" s="110"/>
      <c r="F191" s="22" t="s">
        <v>24</v>
      </c>
      <c r="G191" s="22" t="s">
        <v>14</v>
      </c>
      <c r="H191" s="22">
        <v>3.5999999999999997E-2</v>
      </c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</row>
    <row r="192" spans="1:22" ht="35.4" customHeight="1">
      <c r="A192" s="110">
        <v>3</v>
      </c>
      <c r="B192" s="111" t="s">
        <v>254</v>
      </c>
      <c r="C192" s="110" t="s">
        <v>290</v>
      </c>
      <c r="D192" s="110" t="s">
        <v>15</v>
      </c>
      <c r="E192" s="110">
        <v>45.5</v>
      </c>
      <c r="F192" s="22" t="s">
        <v>111</v>
      </c>
      <c r="G192" s="22" t="s">
        <v>15</v>
      </c>
      <c r="H192" s="22">
        <v>1.02</v>
      </c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</row>
    <row r="193" spans="1:22" ht="35.4" customHeight="1">
      <c r="A193" s="110"/>
      <c r="B193" s="111"/>
      <c r="C193" s="110"/>
      <c r="D193" s="110"/>
      <c r="E193" s="110"/>
      <c r="F193" s="22" t="s">
        <v>35</v>
      </c>
      <c r="G193" s="22" t="s">
        <v>14</v>
      </c>
      <c r="H193" s="22">
        <v>3.5999999999999997E-2</v>
      </c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</row>
    <row r="194" spans="1:22" ht="35.4" customHeight="1">
      <c r="A194" s="110">
        <v>4</v>
      </c>
      <c r="B194" s="111" t="s">
        <v>255</v>
      </c>
      <c r="C194" s="111" t="s">
        <v>189</v>
      </c>
      <c r="D194" s="110" t="s">
        <v>15</v>
      </c>
      <c r="E194" s="110">
        <v>95.3</v>
      </c>
      <c r="F194" s="22" t="s">
        <v>111</v>
      </c>
      <c r="G194" s="22" t="s">
        <v>15</v>
      </c>
      <c r="H194" s="22">
        <v>1.1000000000000001</v>
      </c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</row>
    <row r="195" spans="1:22" ht="35.4" customHeight="1">
      <c r="A195" s="110"/>
      <c r="B195" s="111"/>
      <c r="C195" s="111"/>
      <c r="D195" s="110"/>
      <c r="E195" s="110"/>
      <c r="F195" s="22" t="s">
        <v>89</v>
      </c>
      <c r="G195" s="22" t="s">
        <v>14</v>
      </c>
      <c r="H195" s="22">
        <v>0.03</v>
      </c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</row>
    <row r="196" spans="1:22" ht="35.4" customHeight="1">
      <c r="A196" s="110">
        <v>5</v>
      </c>
      <c r="B196" s="111" t="s">
        <v>255</v>
      </c>
      <c r="C196" s="111" t="s">
        <v>173</v>
      </c>
      <c r="D196" s="110" t="s">
        <v>15</v>
      </c>
      <c r="E196" s="110">
        <v>273</v>
      </c>
      <c r="F196" s="22" t="s">
        <v>88</v>
      </c>
      <c r="G196" s="22" t="s">
        <v>15</v>
      </c>
      <c r="H196" s="22">
        <v>1.1000000000000001</v>
      </c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</row>
    <row r="197" spans="1:22" ht="35.4" customHeight="1">
      <c r="A197" s="110"/>
      <c r="B197" s="111"/>
      <c r="C197" s="111"/>
      <c r="D197" s="110"/>
      <c r="E197" s="110"/>
      <c r="F197" s="22" t="s">
        <v>89</v>
      </c>
      <c r="G197" s="22" t="s">
        <v>14</v>
      </c>
      <c r="H197" s="22">
        <v>3.5999999999999997E-2</v>
      </c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</row>
    <row r="198" spans="1:22" ht="35.4" customHeight="1">
      <c r="A198" s="110">
        <v>6</v>
      </c>
      <c r="B198" s="111" t="s">
        <v>292</v>
      </c>
      <c r="C198" s="111" t="s">
        <v>293</v>
      </c>
      <c r="D198" s="110" t="s">
        <v>14</v>
      </c>
      <c r="E198" s="110">
        <v>20</v>
      </c>
      <c r="F198" s="22" t="s">
        <v>300</v>
      </c>
      <c r="G198" s="22" t="s">
        <v>14</v>
      </c>
      <c r="H198" s="22">
        <v>1.24</v>
      </c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</row>
    <row r="199" spans="1:22" ht="35.4" customHeight="1">
      <c r="A199" s="110"/>
      <c r="B199" s="111"/>
      <c r="C199" s="111"/>
      <c r="D199" s="110"/>
      <c r="E199" s="110"/>
      <c r="F199" s="22"/>
      <c r="G199" s="22"/>
      <c r="H199" s="22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</row>
    <row r="200" spans="1:22" ht="35.4" customHeight="1">
      <c r="A200" s="110">
        <v>7</v>
      </c>
      <c r="B200" s="111" t="s">
        <v>295</v>
      </c>
      <c r="C200" s="111" t="s">
        <v>296</v>
      </c>
      <c r="D200" s="110" t="s">
        <v>14</v>
      </c>
      <c r="E200" s="110">
        <v>30.24</v>
      </c>
      <c r="F200" s="22" t="s">
        <v>297</v>
      </c>
      <c r="G200" s="22" t="s">
        <v>294</v>
      </c>
      <c r="H200" s="22">
        <v>1.02</v>
      </c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</row>
    <row r="201" spans="1:22" ht="35.4" customHeight="1">
      <c r="A201" s="110"/>
      <c r="B201" s="111"/>
      <c r="C201" s="111"/>
      <c r="D201" s="110"/>
      <c r="E201" s="110"/>
      <c r="F201" s="22"/>
      <c r="G201" s="22"/>
      <c r="H201" s="22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</row>
    <row r="202" spans="1:22" ht="35.4" customHeight="1">
      <c r="A202" s="110">
        <v>8</v>
      </c>
      <c r="B202" s="111" t="s">
        <v>255</v>
      </c>
      <c r="C202" s="111" t="s">
        <v>237</v>
      </c>
      <c r="D202" s="110" t="s">
        <v>15</v>
      </c>
      <c r="E202" s="110">
        <v>30.24</v>
      </c>
      <c r="F202" s="22" t="s">
        <v>111</v>
      </c>
      <c r="G202" s="22" t="s">
        <v>15</v>
      </c>
      <c r="H202" s="22">
        <v>1.1000000000000001</v>
      </c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</row>
    <row r="203" spans="1:22" ht="35.4" customHeight="1">
      <c r="A203" s="110"/>
      <c r="B203" s="111"/>
      <c r="C203" s="111"/>
      <c r="D203" s="110"/>
      <c r="E203" s="110"/>
      <c r="F203" s="22" t="s">
        <v>89</v>
      </c>
      <c r="G203" s="22" t="s">
        <v>14</v>
      </c>
      <c r="H203" s="22">
        <v>3.5999999999999997E-2</v>
      </c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</row>
    <row r="204" spans="1:22" ht="35.4" customHeight="1">
      <c r="A204" s="22">
        <v>9</v>
      </c>
      <c r="B204" s="22" t="s">
        <v>38</v>
      </c>
      <c r="C204" s="22" t="s">
        <v>17</v>
      </c>
      <c r="D204" s="22" t="s">
        <v>15</v>
      </c>
      <c r="E204" s="22">
        <v>194</v>
      </c>
      <c r="F204" s="22" t="s">
        <v>33</v>
      </c>
      <c r="G204" s="22" t="s">
        <v>34</v>
      </c>
      <c r="H204" s="22">
        <v>2.5</v>
      </c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</row>
    <row r="205" spans="1:22" ht="35.4" customHeight="1">
      <c r="A205" s="111">
        <v>10</v>
      </c>
      <c r="B205" s="124" t="s">
        <v>47</v>
      </c>
      <c r="C205" s="111" t="s">
        <v>223</v>
      </c>
      <c r="D205" s="111" t="s">
        <v>14</v>
      </c>
      <c r="E205" s="111">
        <v>29.9</v>
      </c>
      <c r="F205" s="21" t="s">
        <v>90</v>
      </c>
      <c r="G205" s="21" t="s">
        <v>83</v>
      </c>
      <c r="H205" s="21">
        <v>1.05</v>
      </c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</row>
    <row r="206" spans="1:22" ht="35.4" customHeight="1">
      <c r="A206" s="111"/>
      <c r="B206" s="124"/>
      <c r="C206" s="111"/>
      <c r="D206" s="111"/>
      <c r="E206" s="111"/>
      <c r="F206" s="21" t="s">
        <v>42</v>
      </c>
      <c r="G206" s="21" t="s">
        <v>43</v>
      </c>
      <c r="H206" s="21">
        <v>1.96</v>
      </c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</row>
    <row r="207" spans="1:22" ht="35.4" customHeight="1">
      <c r="A207" s="111"/>
      <c r="B207" s="124"/>
      <c r="C207" s="111"/>
      <c r="D207" s="111"/>
      <c r="E207" s="111"/>
      <c r="F207" s="21" t="s">
        <v>44</v>
      </c>
      <c r="G207" s="21" t="s">
        <v>84</v>
      </c>
      <c r="H207" s="21">
        <v>3.38</v>
      </c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</row>
    <row r="208" spans="1:22" ht="35.4" customHeight="1">
      <c r="A208" s="111"/>
      <c r="B208" s="124"/>
      <c r="C208" s="111"/>
      <c r="D208" s="111"/>
      <c r="E208" s="111"/>
      <c r="F208" s="21" t="s">
        <v>45</v>
      </c>
      <c r="G208" s="21" t="s">
        <v>43</v>
      </c>
      <c r="H208" s="21">
        <v>4.38</v>
      </c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</row>
    <row r="209" spans="1:24" ht="35.4" customHeight="1">
      <c r="A209" s="111"/>
      <c r="B209" s="124"/>
      <c r="C209" s="111"/>
      <c r="D209" s="111"/>
      <c r="E209" s="111"/>
      <c r="F209" s="21" t="s">
        <v>46</v>
      </c>
      <c r="G209" s="21" t="s">
        <v>43</v>
      </c>
      <c r="H209" s="21">
        <v>7.2</v>
      </c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</row>
    <row r="210" spans="1:24" ht="65.400000000000006" customHeight="1">
      <c r="A210" s="111">
        <v>11</v>
      </c>
      <c r="B210" s="111" t="s">
        <v>27</v>
      </c>
      <c r="C210" s="111" t="s">
        <v>299</v>
      </c>
      <c r="D210" s="111" t="s">
        <v>248</v>
      </c>
      <c r="E210" s="111">
        <v>4</v>
      </c>
      <c r="F210" s="24" t="s">
        <v>298</v>
      </c>
      <c r="G210" s="24" t="s">
        <v>14</v>
      </c>
      <c r="H210" s="24">
        <v>0.44</v>
      </c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</row>
    <row r="211" spans="1:24" ht="65.400000000000006" customHeight="1">
      <c r="A211" s="111"/>
      <c r="B211" s="111"/>
      <c r="C211" s="111"/>
      <c r="D211" s="111"/>
      <c r="E211" s="111"/>
      <c r="F211" s="24" t="s">
        <v>113</v>
      </c>
      <c r="G211" s="24" t="s">
        <v>14</v>
      </c>
      <c r="H211" s="24">
        <v>7.0000000000000007E-2</v>
      </c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</row>
    <row r="212" spans="1:24" ht="35.4" customHeight="1">
      <c r="A212" s="22">
        <v>12</v>
      </c>
      <c r="B212" s="22" t="s">
        <v>40</v>
      </c>
      <c r="C212" s="22" t="s">
        <v>18</v>
      </c>
      <c r="D212" s="22" t="s">
        <v>15</v>
      </c>
      <c r="E212" s="22">
        <v>183</v>
      </c>
      <c r="F212" s="21" t="s">
        <v>41</v>
      </c>
      <c r="G212" s="21" t="s">
        <v>15</v>
      </c>
      <c r="H212" s="21">
        <v>1.1200000000000001</v>
      </c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</row>
    <row r="213" spans="1:24" ht="35.4" customHeight="1">
      <c r="A213" s="22">
        <v>13</v>
      </c>
      <c r="B213" s="22" t="s">
        <v>27</v>
      </c>
      <c r="C213" s="22" t="s">
        <v>19</v>
      </c>
      <c r="D213" s="22" t="s">
        <v>15</v>
      </c>
      <c r="E213" s="22">
        <v>183</v>
      </c>
      <c r="F213" s="24" t="s">
        <v>48</v>
      </c>
      <c r="G213" s="24" t="s">
        <v>15</v>
      </c>
      <c r="H213" s="24">
        <v>1</v>
      </c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</row>
    <row r="214" spans="1:24" ht="35.4" customHeight="1">
      <c r="A214" s="22">
        <v>14</v>
      </c>
      <c r="B214" s="22" t="s">
        <v>26</v>
      </c>
      <c r="C214" s="22" t="s">
        <v>20</v>
      </c>
      <c r="D214" s="22" t="s">
        <v>14</v>
      </c>
      <c r="E214" s="22">
        <v>73</v>
      </c>
      <c r="F214" s="24" t="s">
        <v>51</v>
      </c>
      <c r="G214" s="24"/>
      <c r="H214" s="24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</row>
    <row r="215" spans="1:24" ht="35.4" customHeight="1">
      <c r="A215" s="22">
        <v>15</v>
      </c>
      <c r="B215" s="22" t="s">
        <v>49</v>
      </c>
      <c r="C215" s="22" t="s">
        <v>21</v>
      </c>
      <c r="D215" s="22" t="s">
        <v>14</v>
      </c>
      <c r="E215" s="22">
        <v>13</v>
      </c>
      <c r="F215" s="22" t="s">
        <v>50</v>
      </c>
      <c r="G215" s="22" t="s">
        <v>14</v>
      </c>
      <c r="H215" s="22">
        <v>1.02</v>
      </c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</row>
    <row r="216" spans="1:24" ht="35.4" customHeight="1">
      <c r="A216" s="22">
        <v>16</v>
      </c>
      <c r="B216" s="22" t="s">
        <v>40</v>
      </c>
      <c r="C216" s="22" t="s">
        <v>22</v>
      </c>
      <c r="D216" s="22" t="s">
        <v>15</v>
      </c>
      <c r="E216" s="22">
        <v>400</v>
      </c>
      <c r="F216" s="21" t="s">
        <v>39</v>
      </c>
      <c r="G216" s="21" t="s">
        <v>15</v>
      </c>
      <c r="H216" s="21">
        <v>1.1200000000000001</v>
      </c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</row>
    <row r="217" spans="1:24" ht="35.4" customHeight="1">
      <c r="A217" s="22">
        <v>17</v>
      </c>
      <c r="B217" s="22" t="s">
        <v>31</v>
      </c>
      <c r="C217" s="22" t="s">
        <v>23</v>
      </c>
      <c r="D217" s="22" t="s">
        <v>15</v>
      </c>
      <c r="E217" s="22">
        <v>183</v>
      </c>
      <c r="F217" s="24" t="s">
        <v>32</v>
      </c>
      <c r="G217" s="24" t="s">
        <v>15</v>
      </c>
      <c r="H217" s="24">
        <v>1.1000000000000001</v>
      </c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2"/>
      <c r="X217" s="2"/>
    </row>
    <row r="218" spans="1:24" ht="37.200000000000003" customHeight="1">
      <c r="A218" s="111">
        <v>18</v>
      </c>
      <c r="B218" s="111" t="s">
        <v>38</v>
      </c>
      <c r="C218" s="111" t="s">
        <v>249</v>
      </c>
      <c r="D218" s="111" t="s">
        <v>15</v>
      </c>
      <c r="E218" s="111">
        <v>183</v>
      </c>
      <c r="F218" s="22" t="s">
        <v>33</v>
      </c>
      <c r="G218" s="22" t="s">
        <v>34</v>
      </c>
      <c r="H218" s="22">
        <v>2.5</v>
      </c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2"/>
      <c r="X218" s="2"/>
    </row>
    <row r="219" spans="1:24" ht="29.4" customHeight="1">
      <c r="A219" s="111"/>
      <c r="B219" s="111"/>
      <c r="C219" s="111"/>
      <c r="D219" s="111"/>
      <c r="E219" s="111"/>
      <c r="F219" s="22" t="s">
        <v>273</v>
      </c>
      <c r="G219" s="22" t="s">
        <v>14</v>
      </c>
      <c r="H219" s="22">
        <v>0.05</v>
      </c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</row>
    <row r="220" spans="1:24" s="2" customFormat="1" ht="17.399999999999999">
      <c r="A220" s="110">
        <v>19</v>
      </c>
      <c r="B220" s="111" t="s">
        <v>185</v>
      </c>
      <c r="C220" s="111" t="s">
        <v>184</v>
      </c>
      <c r="D220" s="110" t="s">
        <v>15</v>
      </c>
      <c r="E220" s="110">
        <v>120</v>
      </c>
      <c r="F220" s="22" t="s">
        <v>93</v>
      </c>
      <c r="G220" s="22" t="s">
        <v>94</v>
      </c>
      <c r="H220" s="22">
        <v>2.9000000000000001E-2</v>
      </c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"/>
      <c r="X220" s="1"/>
    </row>
    <row r="221" spans="1:24" s="2" customFormat="1" ht="61.2" customHeight="1">
      <c r="A221" s="110"/>
      <c r="B221" s="111"/>
      <c r="C221" s="111"/>
      <c r="D221" s="110"/>
      <c r="E221" s="110"/>
      <c r="F221" s="22" t="s">
        <v>95</v>
      </c>
      <c r="G221" s="22" t="s">
        <v>34</v>
      </c>
      <c r="H221" s="22">
        <v>0.11</v>
      </c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"/>
      <c r="X221" s="1"/>
    </row>
    <row r="222" spans="1:24" ht="70.95" customHeight="1">
      <c r="A222" s="22">
        <v>20</v>
      </c>
      <c r="B222" s="22" t="s">
        <v>91</v>
      </c>
      <c r="C222" s="22" t="s">
        <v>234</v>
      </c>
      <c r="D222" s="22" t="s">
        <v>92</v>
      </c>
      <c r="E222" s="22">
        <v>1100</v>
      </c>
      <c r="F222" s="22"/>
      <c r="G222" s="22"/>
      <c r="H222" s="22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</row>
    <row r="223" spans="1:24" ht="121.95" customHeight="1">
      <c r="A223" s="22">
        <v>21</v>
      </c>
      <c r="B223" s="22" t="s">
        <v>180</v>
      </c>
      <c r="C223" s="22" t="s">
        <v>268</v>
      </c>
      <c r="D223" s="22" t="s">
        <v>15</v>
      </c>
      <c r="E223" s="22">
        <v>11.5</v>
      </c>
      <c r="F223" s="22" t="s">
        <v>187</v>
      </c>
      <c r="G223" s="22" t="s">
        <v>14</v>
      </c>
      <c r="H223" s="22">
        <v>0.38</v>
      </c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</row>
    <row r="224" spans="1:24" ht="55.2" customHeight="1">
      <c r="A224" s="22">
        <v>22</v>
      </c>
      <c r="B224" s="22" t="s">
        <v>181</v>
      </c>
      <c r="C224" s="22" t="s">
        <v>175</v>
      </c>
      <c r="D224" s="22" t="s">
        <v>15</v>
      </c>
      <c r="E224" s="22">
        <v>13.2</v>
      </c>
      <c r="F224" s="22" t="s">
        <v>271</v>
      </c>
      <c r="G224" s="22" t="s">
        <v>34</v>
      </c>
      <c r="H224" s="22">
        <v>0.2</v>
      </c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</row>
    <row r="225" spans="1:22" ht="55.2" customHeight="1">
      <c r="A225" s="22">
        <v>23</v>
      </c>
      <c r="B225" s="22" t="s">
        <v>36</v>
      </c>
      <c r="C225" s="22" t="s">
        <v>269</v>
      </c>
      <c r="D225" s="22" t="s">
        <v>34</v>
      </c>
      <c r="E225" s="22">
        <f>70*0.888</f>
        <v>62.160000000000004</v>
      </c>
      <c r="F225" s="22" t="s">
        <v>272</v>
      </c>
      <c r="G225" s="22" t="s">
        <v>34</v>
      </c>
      <c r="H225" s="22">
        <v>1</v>
      </c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</row>
    <row r="226" spans="1:22" ht="35.4" customHeight="1">
      <c r="A226" s="22"/>
      <c r="B226" s="22"/>
      <c r="C226" s="22" t="s">
        <v>301</v>
      </c>
      <c r="D226" s="22"/>
      <c r="E226" s="22"/>
      <c r="F226" s="22"/>
      <c r="G226" s="22"/>
      <c r="H226" s="22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</row>
    <row r="227" spans="1:22" ht="35.4" customHeight="1">
      <c r="A227" s="22"/>
      <c r="B227" s="22"/>
      <c r="C227" s="12" t="s">
        <v>305</v>
      </c>
      <c r="D227" s="22"/>
      <c r="E227" s="22"/>
      <c r="F227" s="22"/>
      <c r="G227" s="22"/>
      <c r="H227" s="22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</row>
    <row r="228" spans="1:22" ht="35.4" customHeight="1">
      <c r="A228" s="21"/>
      <c r="B228" s="22"/>
      <c r="C228" s="12" t="s">
        <v>306</v>
      </c>
      <c r="D228" s="22"/>
      <c r="E228" s="24"/>
      <c r="F228" s="24"/>
      <c r="G228" s="24"/>
      <c r="H228" s="24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</row>
    <row r="229" spans="1:22" ht="35.4" customHeight="1">
      <c r="A229" s="21"/>
      <c r="B229" s="22"/>
      <c r="C229" s="12" t="s">
        <v>301</v>
      </c>
      <c r="D229" s="22"/>
      <c r="E229" s="24"/>
      <c r="F229" s="24"/>
      <c r="G229" s="24"/>
      <c r="H229" s="24"/>
    </row>
    <row r="230" spans="1:22" ht="35.4" customHeight="1">
      <c r="A230" s="21"/>
      <c r="B230" s="22"/>
      <c r="C230" s="12" t="s">
        <v>307</v>
      </c>
      <c r="D230" s="22"/>
      <c r="E230" s="24"/>
      <c r="F230" s="24"/>
      <c r="G230" s="24"/>
      <c r="H230" s="24"/>
    </row>
    <row r="231" spans="1:22" ht="35.4" customHeight="1">
      <c r="A231" s="21"/>
      <c r="B231" s="22"/>
      <c r="C231" s="12" t="s">
        <v>301</v>
      </c>
      <c r="D231" s="22"/>
      <c r="E231" s="24"/>
      <c r="F231" s="24"/>
      <c r="G231" s="24"/>
      <c r="H231" s="24"/>
    </row>
    <row r="232" spans="1:22" ht="35.4" customHeight="1">
      <c r="B232" s="1"/>
    </row>
    <row r="233" spans="1:22" ht="35.4" customHeight="1">
      <c r="B233" s="1"/>
      <c r="E233" s="7"/>
      <c r="F233" s="4"/>
      <c r="G233" s="123"/>
      <c r="H233" s="123"/>
    </row>
    <row r="234" spans="1:22" ht="35.4" customHeight="1">
      <c r="B234" s="1"/>
    </row>
    <row r="235" spans="1:22" ht="35.4" customHeight="1">
      <c r="B235" s="1"/>
    </row>
    <row r="236" spans="1:22" ht="35.4" customHeight="1">
      <c r="B236" s="1"/>
    </row>
    <row r="237" spans="1:22" ht="35.4" customHeight="1">
      <c r="B237" s="1"/>
    </row>
    <row r="238" spans="1:22" ht="35.4" customHeight="1">
      <c r="B238" s="1"/>
    </row>
    <row r="239" spans="1:22" ht="35.4" customHeight="1">
      <c r="B239" s="1"/>
    </row>
    <row r="240" spans="1:22" ht="35.4" customHeight="1">
      <c r="B240" s="1"/>
    </row>
    <row r="241" spans="2:8" ht="35.4" customHeight="1">
      <c r="B241" s="1"/>
      <c r="H241" s="1"/>
    </row>
    <row r="242" spans="2:8" ht="35.4" customHeight="1">
      <c r="B242" s="1"/>
      <c r="H242" s="1"/>
    </row>
    <row r="243" spans="2:8" ht="35.4" customHeight="1">
      <c r="B243" s="1"/>
      <c r="H243" s="1"/>
    </row>
    <row r="244" spans="2:8" ht="35.4" customHeight="1">
      <c r="B244" s="1"/>
      <c r="H244" s="1"/>
    </row>
    <row r="245" spans="2:8" ht="35.4" customHeight="1">
      <c r="B245" s="1"/>
      <c r="H245" s="1"/>
    </row>
    <row r="246" spans="2:8" ht="35.4" customHeight="1">
      <c r="B246" s="1"/>
      <c r="H246" s="1"/>
    </row>
    <row r="247" spans="2:8" ht="35.4" customHeight="1">
      <c r="B247" s="1"/>
      <c r="H247" s="1"/>
    </row>
    <row r="248" spans="2:8" ht="35.4" customHeight="1">
      <c r="B248" s="1"/>
      <c r="F248" s="1"/>
      <c r="G248" s="1"/>
      <c r="H248" s="1"/>
    </row>
    <row r="249" spans="2:8" ht="35.4" customHeight="1">
      <c r="B249" s="1"/>
      <c r="F249" s="1"/>
      <c r="G249" s="1"/>
      <c r="H249" s="1"/>
    </row>
    <row r="250" spans="2:8" ht="35.4" customHeight="1">
      <c r="B250" s="1"/>
      <c r="F250" s="1"/>
      <c r="G250" s="1"/>
      <c r="H250" s="1"/>
    </row>
    <row r="251" spans="2:8" ht="35.4" customHeight="1">
      <c r="B251" s="1"/>
      <c r="F251" s="1"/>
      <c r="G251" s="1"/>
      <c r="H251" s="1"/>
    </row>
    <row r="252" spans="2:8" ht="35.4" customHeight="1">
      <c r="B252" s="1"/>
      <c r="F252" s="1"/>
      <c r="G252" s="1"/>
      <c r="H252" s="1"/>
    </row>
    <row r="253" spans="2:8" ht="35.4" customHeight="1">
      <c r="B253" s="1"/>
      <c r="F253" s="1"/>
      <c r="G253" s="1"/>
      <c r="H253" s="1"/>
    </row>
    <row r="254" spans="2:8" ht="35.4" customHeight="1">
      <c r="B254" s="1"/>
      <c r="F254" s="1"/>
      <c r="G254" s="1"/>
      <c r="H254" s="1"/>
    </row>
    <row r="255" spans="2:8" ht="35.4" customHeight="1">
      <c r="B255" s="1"/>
      <c r="F255" s="1"/>
      <c r="G255" s="1"/>
      <c r="H255" s="1"/>
    </row>
    <row r="256" spans="2:8" ht="35.4" customHeight="1">
      <c r="B256" s="1"/>
      <c r="F256" s="1"/>
      <c r="G256" s="1"/>
      <c r="H256" s="1"/>
    </row>
    <row r="257" spans="2:8" ht="35.4" customHeight="1">
      <c r="B257" s="1"/>
      <c r="F257" s="1"/>
      <c r="G257" s="1"/>
      <c r="H257" s="1"/>
    </row>
    <row r="258" spans="2:8" ht="35.4" customHeight="1">
      <c r="B258" s="1"/>
      <c r="F258" s="1"/>
      <c r="G258" s="1"/>
      <c r="H258" s="1"/>
    </row>
    <row r="259" spans="2:8" ht="35.4" customHeight="1">
      <c r="B259" s="1"/>
      <c r="F259" s="1"/>
      <c r="G259" s="1"/>
      <c r="H259" s="1"/>
    </row>
    <row r="260" spans="2:8" ht="35.4" customHeight="1">
      <c r="B260" s="1"/>
      <c r="F260" s="1"/>
      <c r="G260" s="1"/>
      <c r="H260" s="1"/>
    </row>
    <row r="261" spans="2:8" ht="35.4" customHeight="1">
      <c r="B261" s="1"/>
      <c r="F261" s="1"/>
      <c r="G261" s="1"/>
      <c r="H261" s="1"/>
    </row>
    <row r="262" spans="2:8" ht="35.4" customHeight="1">
      <c r="B262" s="1"/>
      <c r="F262" s="1"/>
      <c r="G262" s="1"/>
      <c r="H262" s="1"/>
    </row>
    <row r="263" spans="2:8" ht="35.4" customHeight="1">
      <c r="B263" s="1"/>
      <c r="F263" s="1"/>
      <c r="G263" s="1"/>
      <c r="H263" s="1"/>
    </row>
    <row r="264" spans="2:8" ht="35.4" customHeight="1">
      <c r="B264" s="1"/>
      <c r="F264" s="1"/>
      <c r="G264" s="1"/>
      <c r="H264" s="1"/>
    </row>
    <row r="265" spans="2:8" ht="35.4" customHeight="1">
      <c r="B265" s="1"/>
      <c r="F265" s="1"/>
      <c r="G265" s="1"/>
      <c r="H265" s="1"/>
    </row>
    <row r="266" spans="2:8" ht="35.4" customHeight="1">
      <c r="B266" s="1"/>
      <c r="F266" s="1"/>
      <c r="G266" s="1"/>
      <c r="H266" s="1"/>
    </row>
    <row r="267" spans="2:8" ht="35.4" customHeight="1">
      <c r="B267" s="1"/>
      <c r="F267" s="1"/>
      <c r="G267" s="1"/>
      <c r="H267" s="1"/>
    </row>
    <row r="268" spans="2:8" ht="35.4" customHeight="1">
      <c r="B268" s="1"/>
      <c r="F268" s="1"/>
      <c r="G268" s="1"/>
      <c r="H268" s="1"/>
    </row>
    <row r="269" spans="2:8" ht="35.4" customHeight="1">
      <c r="B269" s="1"/>
      <c r="F269" s="1"/>
      <c r="G269" s="1"/>
      <c r="H269" s="1"/>
    </row>
    <row r="270" spans="2:8" ht="35.4" customHeight="1">
      <c r="B270" s="1"/>
      <c r="F270" s="1"/>
      <c r="G270" s="1"/>
      <c r="H270" s="1"/>
    </row>
    <row r="271" spans="2:8" ht="35.4" customHeight="1">
      <c r="B271" s="1"/>
      <c r="F271" s="1"/>
      <c r="G271" s="1"/>
      <c r="H271" s="1"/>
    </row>
  </sheetData>
  <mergeCells count="311">
    <mergeCell ref="E181:E182"/>
    <mergeCell ref="C183:C184"/>
    <mergeCell ref="D183:D184"/>
    <mergeCell ref="A177:A178"/>
    <mergeCell ref="B177:B178"/>
    <mergeCell ref="C177:C178"/>
    <mergeCell ref="D177:D178"/>
    <mergeCell ref="A181:A182"/>
    <mergeCell ref="B181:B182"/>
    <mergeCell ref="C181:C182"/>
    <mergeCell ref="D181:D182"/>
    <mergeCell ref="A179:A180"/>
    <mergeCell ref="B179:B180"/>
    <mergeCell ref="C179:C180"/>
    <mergeCell ref="D179:D180"/>
    <mergeCell ref="E179:E180"/>
    <mergeCell ref="E177:E178"/>
    <mergeCell ref="A220:A221"/>
    <mergeCell ref="B220:B221"/>
    <mergeCell ref="C220:C221"/>
    <mergeCell ref="D220:D221"/>
    <mergeCell ref="E220:E221"/>
    <mergeCell ref="E164:E165"/>
    <mergeCell ref="D168:D169"/>
    <mergeCell ref="E168:E169"/>
    <mergeCell ref="E137:E138"/>
    <mergeCell ref="D196:D197"/>
    <mergeCell ref="A202:A203"/>
    <mergeCell ref="A210:A211"/>
    <mergeCell ref="B210:B211"/>
    <mergeCell ref="C210:C211"/>
    <mergeCell ref="D210:D211"/>
    <mergeCell ref="E210:E211"/>
    <mergeCell ref="B170:B171"/>
    <mergeCell ref="C170:C171"/>
    <mergeCell ref="D170:D171"/>
    <mergeCell ref="E170:E171"/>
    <mergeCell ref="B202:B203"/>
    <mergeCell ref="C202:C203"/>
    <mergeCell ref="D202:D203"/>
    <mergeCell ref="E202:E203"/>
    <mergeCell ref="A22:A25"/>
    <mergeCell ref="B22:B25"/>
    <mergeCell ref="C22:C25"/>
    <mergeCell ref="D22:D25"/>
    <mergeCell ref="E116:E117"/>
    <mergeCell ref="A61:A66"/>
    <mergeCell ref="B61:B66"/>
    <mergeCell ref="E142:E143"/>
    <mergeCell ref="A15:A17"/>
    <mergeCell ref="B15:B17"/>
    <mergeCell ref="C15:C17"/>
    <mergeCell ref="D15:D17"/>
    <mergeCell ref="E15:E17"/>
    <mergeCell ref="A38:A43"/>
    <mergeCell ref="B38:B43"/>
    <mergeCell ref="C38:C43"/>
    <mergeCell ref="D38:D43"/>
    <mergeCell ref="E38:E43"/>
    <mergeCell ref="A30:A32"/>
    <mergeCell ref="B30:B32"/>
    <mergeCell ref="C61:C66"/>
    <mergeCell ref="D61:D66"/>
    <mergeCell ref="E61:E66"/>
    <mergeCell ref="A121:A122"/>
    <mergeCell ref="A205:A209"/>
    <mergeCell ref="B205:B209"/>
    <mergeCell ref="D205:D209"/>
    <mergeCell ref="E205:E209"/>
    <mergeCell ref="C205:C209"/>
    <mergeCell ref="E126:E127"/>
    <mergeCell ref="E134:E135"/>
    <mergeCell ref="E128:E129"/>
    <mergeCell ref="A113:A114"/>
    <mergeCell ref="B113:B114"/>
    <mergeCell ref="C113:C114"/>
    <mergeCell ref="D113:D114"/>
    <mergeCell ref="E113:E114"/>
    <mergeCell ref="A134:A135"/>
    <mergeCell ref="B134:B135"/>
    <mergeCell ref="C134:C135"/>
    <mergeCell ref="D134:D135"/>
    <mergeCell ref="E183:E184"/>
    <mergeCell ref="A183:A184"/>
    <mergeCell ref="B183:B184"/>
    <mergeCell ref="A161:A162"/>
    <mergeCell ref="B161:B162"/>
    <mergeCell ref="C161:C162"/>
    <mergeCell ref="D161:D162"/>
    <mergeCell ref="A196:A197"/>
    <mergeCell ref="B196:B197"/>
    <mergeCell ref="C196:C197"/>
    <mergeCell ref="E196:E197"/>
    <mergeCell ref="E194:E195"/>
    <mergeCell ref="A190:A191"/>
    <mergeCell ref="B190:B191"/>
    <mergeCell ref="C190:C191"/>
    <mergeCell ref="D190:D191"/>
    <mergeCell ref="E190:E191"/>
    <mergeCell ref="A192:A193"/>
    <mergeCell ref="B192:B193"/>
    <mergeCell ref="C192:C193"/>
    <mergeCell ref="D192:D193"/>
    <mergeCell ref="E192:E193"/>
    <mergeCell ref="A194:A195"/>
    <mergeCell ref="B194:B195"/>
    <mergeCell ref="C194:C195"/>
    <mergeCell ref="D194:D195"/>
    <mergeCell ref="A155:A156"/>
    <mergeCell ref="B155:B156"/>
    <mergeCell ref="C155:C156"/>
    <mergeCell ref="D155:D156"/>
    <mergeCell ref="E155:E156"/>
    <mergeCell ref="A170:A171"/>
    <mergeCell ref="A137:A138"/>
    <mergeCell ref="B137:B138"/>
    <mergeCell ref="C137:C138"/>
    <mergeCell ref="D137:D138"/>
    <mergeCell ref="E161:E162"/>
    <mergeCell ref="A164:A165"/>
    <mergeCell ref="B164:B165"/>
    <mergeCell ref="C164:C165"/>
    <mergeCell ref="D164:D165"/>
    <mergeCell ref="B151:B152"/>
    <mergeCell ref="C151:C152"/>
    <mergeCell ref="D151:D152"/>
    <mergeCell ref="E151:E152"/>
    <mergeCell ref="A149:A150"/>
    <mergeCell ref="B149:B150"/>
    <mergeCell ref="C149:C150"/>
    <mergeCell ref="D149:D150"/>
    <mergeCell ref="E149:E150"/>
    <mergeCell ref="D175:D176"/>
    <mergeCell ref="E175:E176"/>
    <mergeCell ref="A166:A167"/>
    <mergeCell ref="B166:B167"/>
    <mergeCell ref="C166:C167"/>
    <mergeCell ref="D166:D167"/>
    <mergeCell ref="E166:E167"/>
    <mergeCell ref="A168:A169"/>
    <mergeCell ref="B168:B169"/>
    <mergeCell ref="C168:C169"/>
    <mergeCell ref="A175:A176"/>
    <mergeCell ref="C30:C32"/>
    <mergeCell ref="D30:D32"/>
    <mergeCell ref="E30:E32"/>
    <mergeCell ref="G233:H233"/>
    <mergeCell ref="F8:H8"/>
    <mergeCell ref="D111:D112"/>
    <mergeCell ref="A126:A127"/>
    <mergeCell ref="B126:B127"/>
    <mergeCell ref="C126:C127"/>
    <mergeCell ref="D126:D127"/>
    <mergeCell ref="A116:A117"/>
    <mergeCell ref="B116:B117"/>
    <mergeCell ref="C116:C117"/>
    <mergeCell ref="A118:A119"/>
    <mergeCell ref="B118:B119"/>
    <mergeCell ref="C118:C119"/>
    <mergeCell ref="D118:D119"/>
    <mergeCell ref="B132:B133"/>
    <mergeCell ref="C132:C133"/>
    <mergeCell ref="D132:D133"/>
    <mergeCell ref="E132:E133"/>
    <mergeCell ref="A151:A152"/>
    <mergeCell ref="B175:B176"/>
    <mergeCell ref="C175:C176"/>
    <mergeCell ref="A111:A112"/>
    <mergeCell ref="B111:B112"/>
    <mergeCell ref="C111:C112"/>
    <mergeCell ref="E22:E25"/>
    <mergeCell ref="E1:F1"/>
    <mergeCell ref="E3:F3"/>
    <mergeCell ref="A2:H2"/>
    <mergeCell ref="B6:B9"/>
    <mergeCell ref="C6:C9"/>
    <mergeCell ref="D6:D9"/>
    <mergeCell ref="A6:A9"/>
    <mergeCell ref="E6:E9"/>
    <mergeCell ref="F6:H7"/>
    <mergeCell ref="A71:A72"/>
    <mergeCell ref="B71:B72"/>
    <mergeCell ref="C71:C72"/>
    <mergeCell ref="D71:D72"/>
    <mergeCell ref="E71:E72"/>
    <mergeCell ref="A80:A81"/>
    <mergeCell ref="B80:B81"/>
    <mergeCell ref="C80:C81"/>
    <mergeCell ref="D80:D81"/>
    <mergeCell ref="E93:E94"/>
    <mergeCell ref="A96:A97"/>
    <mergeCell ref="A124:A125"/>
    <mergeCell ref="B124:B125"/>
    <mergeCell ref="C124:C125"/>
    <mergeCell ref="D124:D125"/>
    <mergeCell ref="E124:E125"/>
    <mergeCell ref="B142:B143"/>
    <mergeCell ref="C142:C143"/>
    <mergeCell ref="D142:D143"/>
    <mergeCell ref="A140:A141"/>
    <mergeCell ref="B140:B141"/>
    <mergeCell ref="A128:A129"/>
    <mergeCell ref="B128:B129"/>
    <mergeCell ref="C128:C129"/>
    <mergeCell ref="D128:D129"/>
    <mergeCell ref="B130:B131"/>
    <mergeCell ref="C130:C131"/>
    <mergeCell ref="D130:D131"/>
    <mergeCell ref="E130:E131"/>
    <mergeCell ref="A132:A133"/>
    <mergeCell ref="A130:A131"/>
    <mergeCell ref="C96:C97"/>
    <mergeCell ref="D96:D97"/>
    <mergeCell ref="E96:E97"/>
    <mergeCell ref="D116:D117"/>
    <mergeCell ref="B121:B122"/>
    <mergeCell ref="C121:C122"/>
    <mergeCell ref="D121:D122"/>
    <mergeCell ref="E121:E122"/>
    <mergeCell ref="E118:E119"/>
    <mergeCell ref="B99:B100"/>
    <mergeCell ref="C99:C100"/>
    <mergeCell ref="B96:B97"/>
    <mergeCell ref="E111:E112"/>
    <mergeCell ref="E87:E88"/>
    <mergeCell ref="A93:A94"/>
    <mergeCell ref="B93:B94"/>
    <mergeCell ref="A91:A92"/>
    <mergeCell ref="D93:D94"/>
    <mergeCell ref="D89:D90"/>
    <mergeCell ref="E89:E90"/>
    <mergeCell ref="A89:A90"/>
    <mergeCell ref="B89:B90"/>
    <mergeCell ref="C89:C90"/>
    <mergeCell ref="C93:C94"/>
    <mergeCell ref="B91:B92"/>
    <mergeCell ref="C91:C92"/>
    <mergeCell ref="D91:D92"/>
    <mergeCell ref="E91:E92"/>
    <mergeCell ref="A50:A53"/>
    <mergeCell ref="B50:B53"/>
    <mergeCell ref="C50:C53"/>
    <mergeCell ref="D50:D53"/>
    <mergeCell ref="E50:E53"/>
    <mergeCell ref="E78:E79"/>
    <mergeCell ref="D99:D100"/>
    <mergeCell ref="E99:E100"/>
    <mergeCell ref="A108:A109"/>
    <mergeCell ref="B108:B109"/>
    <mergeCell ref="C108:C109"/>
    <mergeCell ref="D108:D109"/>
    <mergeCell ref="E108:E109"/>
    <mergeCell ref="A105:A106"/>
    <mergeCell ref="B105:B106"/>
    <mergeCell ref="C105:C106"/>
    <mergeCell ref="D105:D106"/>
    <mergeCell ref="E105:E106"/>
    <mergeCell ref="A78:A79"/>
    <mergeCell ref="B78:B79"/>
    <mergeCell ref="C78:C79"/>
    <mergeCell ref="D78:D79"/>
    <mergeCell ref="E80:E81"/>
    <mergeCell ref="A87:A88"/>
    <mergeCell ref="C76:C77"/>
    <mergeCell ref="D76:D77"/>
    <mergeCell ref="E76:E77"/>
    <mergeCell ref="A198:A199"/>
    <mergeCell ref="B198:B199"/>
    <mergeCell ref="C198:C199"/>
    <mergeCell ref="D198:D199"/>
    <mergeCell ref="E198:E199"/>
    <mergeCell ref="A218:A219"/>
    <mergeCell ref="B218:B219"/>
    <mergeCell ref="C218:C219"/>
    <mergeCell ref="D218:D219"/>
    <mergeCell ref="E218:E219"/>
    <mergeCell ref="A82:A83"/>
    <mergeCell ref="B82:B83"/>
    <mergeCell ref="C82:C83"/>
    <mergeCell ref="D82:D83"/>
    <mergeCell ref="E82:E83"/>
    <mergeCell ref="C140:C141"/>
    <mergeCell ref="D140:D141"/>
    <mergeCell ref="E140:E141"/>
    <mergeCell ref="B87:B88"/>
    <mergeCell ref="C87:C88"/>
    <mergeCell ref="D87:D88"/>
    <mergeCell ref="A11:A12"/>
    <mergeCell ref="B11:B12"/>
    <mergeCell ref="C11:C12"/>
    <mergeCell ref="D11:D12"/>
    <mergeCell ref="E11:E12"/>
    <mergeCell ref="A142:A143"/>
    <mergeCell ref="A200:A201"/>
    <mergeCell ref="B200:B201"/>
    <mergeCell ref="C200:C201"/>
    <mergeCell ref="D200:D201"/>
    <mergeCell ref="E200:E201"/>
    <mergeCell ref="A99:A100"/>
    <mergeCell ref="A85:A86"/>
    <mergeCell ref="B85:B86"/>
    <mergeCell ref="C85:C86"/>
    <mergeCell ref="D85:D86"/>
    <mergeCell ref="E85:E86"/>
    <mergeCell ref="A147:A148"/>
    <mergeCell ref="B147:B148"/>
    <mergeCell ref="C147:C148"/>
    <mergeCell ref="D147:D148"/>
    <mergeCell ref="E147:E148"/>
    <mergeCell ref="A76:A77"/>
    <mergeCell ref="B76:B77"/>
  </mergeCells>
  <phoneticPr fontId="30" type="noConversion"/>
  <pageMargins left="0.25" right="0.25" top="0.75" bottom="0.54" header="0.3" footer="0.3"/>
  <pageSetup paperSize="9" scale="96" fitToHeight="0" orientation="landscape" r:id="rId1"/>
  <rowBreaks count="6" manualBreakCount="6">
    <brk id="44" max="17" man="1"/>
    <brk id="75" max="17" man="1"/>
    <brk id="145" max="17" man="1"/>
    <brk id="171" max="17" man="1"/>
    <brk id="193" max="17" man="1"/>
    <brk id="232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8"/>
  <sheetViews>
    <sheetView showZeros="0" view="pageBreakPreview" topLeftCell="A141" zoomScale="85" zoomScaleNormal="85" zoomScaleSheetLayoutView="85" workbookViewId="0">
      <selection activeCell="A157" sqref="A157:F162"/>
    </sheetView>
  </sheetViews>
  <sheetFormatPr defaultColWidth="9.109375" defaultRowHeight="13.8"/>
  <cols>
    <col min="1" max="1" width="6.6640625" style="51" customWidth="1"/>
    <col min="2" max="2" width="64.88671875" style="1" customWidth="1"/>
    <col min="3" max="3" width="11.44140625" style="1" customWidth="1"/>
    <col min="4" max="4" width="9.5546875" style="60" customWidth="1"/>
    <col min="5" max="5" width="16" style="60" customWidth="1"/>
    <col min="6" max="6" width="20.33203125" style="60" customWidth="1"/>
    <col min="7" max="16384" width="9.109375" style="1"/>
  </cols>
  <sheetData>
    <row r="1" spans="1:13" ht="17.399999999999999">
      <c r="A1" s="131" t="s">
        <v>308</v>
      </c>
      <c r="B1" s="131"/>
      <c r="C1" s="131"/>
      <c r="D1" s="131"/>
      <c r="E1" s="131"/>
      <c r="F1" s="131"/>
      <c r="G1" s="66"/>
      <c r="H1" s="10"/>
      <c r="I1" s="10"/>
      <c r="J1" s="10"/>
      <c r="K1" s="10"/>
      <c r="L1" s="10"/>
      <c r="M1" s="10"/>
    </row>
    <row r="2" spans="1:13" ht="17.399999999999999">
      <c r="A2" s="130" t="e">
        <f>+#REF!</f>
        <v>#REF!</v>
      </c>
      <c r="B2" s="130"/>
      <c r="C2" s="130"/>
      <c r="D2" s="130"/>
      <c r="E2" s="130"/>
      <c r="F2" s="10"/>
      <c r="G2" s="10"/>
      <c r="H2" s="10"/>
      <c r="I2" s="10"/>
      <c r="J2" s="10"/>
      <c r="K2" s="10"/>
      <c r="L2" s="10"/>
      <c r="M2" s="10"/>
    </row>
    <row r="3" spans="1:13" ht="104.4">
      <c r="A3" s="72" t="s">
        <v>0</v>
      </c>
      <c r="B3" s="78" t="s">
        <v>1</v>
      </c>
      <c r="C3" s="63" t="s">
        <v>2</v>
      </c>
      <c r="D3" s="63" t="s">
        <v>3</v>
      </c>
      <c r="E3" s="63" t="s">
        <v>309</v>
      </c>
      <c r="F3" s="63" t="s">
        <v>309</v>
      </c>
      <c r="G3" s="10"/>
      <c r="H3" s="10"/>
      <c r="I3" s="10"/>
      <c r="J3" s="10"/>
      <c r="K3" s="10"/>
      <c r="L3" s="10"/>
      <c r="M3" s="10"/>
    </row>
    <row r="4" spans="1:13" ht="17.399999999999999">
      <c r="A4" s="73"/>
      <c r="B4" s="79" t="s">
        <v>108</v>
      </c>
      <c r="C4" s="30"/>
      <c r="D4" s="52"/>
      <c r="E4" s="53"/>
      <c r="F4" s="53"/>
      <c r="G4" s="10"/>
      <c r="H4" s="10"/>
      <c r="I4" s="10"/>
      <c r="J4" s="10"/>
      <c r="K4" s="10"/>
      <c r="L4" s="10"/>
      <c r="M4" s="10"/>
    </row>
    <row r="5" spans="1:13" ht="34.799999999999997">
      <c r="A5" s="74">
        <v>1</v>
      </c>
      <c r="B5" s="80" t="s">
        <v>250</v>
      </c>
      <c r="C5" s="43" t="s">
        <v>14</v>
      </c>
      <c r="D5" s="40">
        <v>22.1</v>
      </c>
      <c r="E5" s="41">
        <v>73.786022269759769</v>
      </c>
      <c r="F5" s="41">
        <f>D5*E5</f>
        <v>1630.6710921616909</v>
      </c>
      <c r="G5" s="10"/>
      <c r="H5" s="10"/>
      <c r="I5" s="10"/>
      <c r="J5" s="10"/>
      <c r="K5" s="10"/>
      <c r="L5" s="10"/>
      <c r="M5" s="10"/>
    </row>
    <row r="6" spans="1:13" ht="17.399999999999999">
      <c r="A6" s="75">
        <v>2</v>
      </c>
      <c r="B6" s="81" t="s">
        <v>275</v>
      </c>
      <c r="C6" s="28" t="s">
        <v>34</v>
      </c>
      <c r="D6" s="49">
        <v>22.5</v>
      </c>
      <c r="E6" s="65">
        <v>0.47047449127918567</v>
      </c>
      <c r="F6" s="41">
        <f t="shared" ref="F6:F39" si="0">D6*E6</f>
        <v>10.585676053781677</v>
      </c>
      <c r="G6" s="10"/>
      <c r="H6" s="10"/>
      <c r="I6" s="10"/>
      <c r="J6" s="10"/>
      <c r="K6" s="10"/>
      <c r="L6" s="10"/>
      <c r="M6" s="10"/>
    </row>
    <row r="7" spans="1:13" ht="34.799999999999997">
      <c r="A7" s="76">
        <v>3</v>
      </c>
      <c r="B7" s="82" t="s">
        <v>54</v>
      </c>
      <c r="C7" s="27" t="s">
        <v>14</v>
      </c>
      <c r="D7" s="47">
        <v>0.7</v>
      </c>
      <c r="E7" s="65">
        <v>76.373631971795291</v>
      </c>
      <c r="F7" s="41">
        <f t="shared" si="0"/>
        <v>53.461542380256702</v>
      </c>
      <c r="G7" s="10"/>
      <c r="H7" s="10"/>
      <c r="I7" s="10"/>
      <c r="J7" s="10"/>
      <c r="K7" s="10"/>
      <c r="L7" s="10"/>
      <c r="M7" s="10"/>
    </row>
    <row r="8" spans="1:13" ht="34.799999999999997">
      <c r="A8" s="76">
        <v>4</v>
      </c>
      <c r="B8" s="83" t="s">
        <v>65</v>
      </c>
      <c r="C8" s="42" t="s">
        <v>14</v>
      </c>
      <c r="D8" s="47">
        <f>4*0.55</f>
        <v>2.2000000000000002</v>
      </c>
      <c r="E8" s="65">
        <v>64.712313492899227</v>
      </c>
      <c r="F8" s="41">
        <f t="shared" si="0"/>
        <v>142.3670896843783</v>
      </c>
      <c r="G8" s="10"/>
      <c r="H8" s="10"/>
      <c r="I8" s="10"/>
      <c r="J8" s="10"/>
      <c r="K8" s="10"/>
      <c r="L8" s="10"/>
      <c r="M8" s="10"/>
    </row>
    <row r="9" spans="1:13" ht="17.399999999999999">
      <c r="A9" s="75">
        <v>5</v>
      </c>
      <c r="B9" s="84" t="s">
        <v>66</v>
      </c>
      <c r="C9" s="28" t="s">
        <v>34</v>
      </c>
      <c r="D9" s="49">
        <f>22*0.661*4</f>
        <v>58.168000000000006</v>
      </c>
      <c r="E9" s="65">
        <v>0.47047449127918567</v>
      </c>
      <c r="F9" s="41">
        <f t="shared" si="0"/>
        <v>27.366560208727677</v>
      </c>
      <c r="G9" s="10"/>
      <c r="H9" s="10"/>
      <c r="I9" s="10"/>
      <c r="J9" s="10"/>
      <c r="K9" s="10"/>
      <c r="L9" s="10"/>
      <c r="M9" s="10"/>
    </row>
    <row r="10" spans="1:13" ht="17.399999999999999">
      <c r="A10" s="75">
        <v>6</v>
      </c>
      <c r="B10" s="84" t="s">
        <v>67</v>
      </c>
      <c r="C10" s="28" t="s">
        <v>34</v>
      </c>
      <c r="D10" s="49">
        <v>3.88</v>
      </c>
      <c r="E10" s="65">
        <v>0.47047449127918567</v>
      </c>
      <c r="F10" s="41">
        <f t="shared" si="0"/>
        <v>1.8254410261632403</v>
      </c>
      <c r="G10" s="10"/>
      <c r="H10" s="10"/>
      <c r="I10" s="10"/>
      <c r="J10" s="10"/>
      <c r="K10" s="10"/>
      <c r="L10" s="10"/>
      <c r="M10" s="10"/>
    </row>
    <row r="11" spans="1:13" ht="17.399999999999999">
      <c r="A11" s="75">
        <v>7</v>
      </c>
      <c r="B11" s="84" t="s">
        <v>279</v>
      </c>
      <c r="C11" s="28" t="s">
        <v>16</v>
      </c>
      <c r="D11" s="49">
        <v>50</v>
      </c>
      <c r="E11" s="65">
        <v>2.5569243921859428</v>
      </c>
      <c r="F11" s="41">
        <f t="shared" si="0"/>
        <v>127.84621960929714</v>
      </c>
      <c r="G11" s="10"/>
      <c r="H11" s="10"/>
      <c r="I11" s="10"/>
      <c r="J11" s="10"/>
      <c r="K11" s="10"/>
      <c r="L11" s="10"/>
      <c r="M11" s="10"/>
    </row>
    <row r="12" spans="1:13" ht="17.399999999999999">
      <c r="A12" s="75">
        <v>8</v>
      </c>
      <c r="B12" s="84" t="s">
        <v>277</v>
      </c>
      <c r="C12" s="28" t="s">
        <v>34</v>
      </c>
      <c r="D12" s="49">
        <v>45</v>
      </c>
      <c r="E12" s="65">
        <v>0.49547073886858295</v>
      </c>
      <c r="F12" s="41">
        <f t="shared" si="0"/>
        <v>22.296183249086234</v>
      </c>
      <c r="G12" s="10"/>
      <c r="H12" s="10"/>
      <c r="I12" s="10"/>
      <c r="J12" s="10"/>
      <c r="K12" s="10"/>
      <c r="L12" s="10"/>
      <c r="M12" s="10"/>
    </row>
    <row r="13" spans="1:13" ht="34.799999999999997">
      <c r="A13" s="75">
        <v>9</v>
      </c>
      <c r="B13" s="83" t="s">
        <v>258</v>
      </c>
      <c r="C13" s="44" t="s">
        <v>14</v>
      </c>
      <c r="D13" s="49">
        <v>4.2</v>
      </c>
      <c r="E13" s="65">
        <v>91.747817368997374</v>
      </c>
      <c r="F13" s="41">
        <f t="shared" si="0"/>
        <v>385.34083294978899</v>
      </c>
      <c r="G13" s="10"/>
      <c r="H13" s="10"/>
      <c r="I13" s="10"/>
      <c r="J13" s="10"/>
      <c r="K13" s="10"/>
      <c r="L13" s="10"/>
      <c r="M13" s="10"/>
    </row>
    <row r="14" spans="1:13" ht="17.399999999999999">
      <c r="A14" s="75">
        <v>10</v>
      </c>
      <c r="B14" s="81" t="s">
        <v>59</v>
      </c>
      <c r="C14" s="28" t="s">
        <v>34</v>
      </c>
      <c r="D14" s="49">
        <f>50*0.112+83.84</f>
        <v>89.44</v>
      </c>
      <c r="E14" s="65">
        <v>0.51458147483660932</v>
      </c>
      <c r="F14" s="41">
        <f t="shared" si="0"/>
        <v>46.024167109386333</v>
      </c>
      <c r="G14" s="10"/>
      <c r="H14" s="10"/>
      <c r="I14" s="10"/>
      <c r="J14" s="10"/>
      <c r="K14" s="10"/>
      <c r="L14" s="10"/>
      <c r="M14" s="10"/>
    </row>
    <row r="15" spans="1:13" ht="17.399999999999999">
      <c r="A15" s="75">
        <v>11</v>
      </c>
      <c r="B15" s="81" t="s">
        <v>61</v>
      </c>
      <c r="C15" s="28" t="s">
        <v>34</v>
      </c>
      <c r="D15" s="49">
        <f>504*0.036</f>
        <v>18.143999999999998</v>
      </c>
      <c r="E15" s="65">
        <v>0.51458147483660932</v>
      </c>
      <c r="F15" s="41">
        <f t="shared" si="0"/>
        <v>9.3365662794354378</v>
      </c>
      <c r="G15" s="10"/>
      <c r="H15" s="10"/>
      <c r="I15" s="10"/>
      <c r="J15" s="10"/>
      <c r="K15" s="10"/>
      <c r="L15" s="10"/>
      <c r="M15" s="10"/>
    </row>
    <row r="16" spans="1:13" ht="17.399999999999999">
      <c r="A16" s="75"/>
      <c r="B16" s="85" t="s">
        <v>122</v>
      </c>
      <c r="C16" s="28"/>
      <c r="D16" s="49"/>
      <c r="E16" s="41">
        <v>0</v>
      </c>
      <c r="F16" s="41">
        <f t="shared" si="0"/>
        <v>0</v>
      </c>
      <c r="G16" s="10"/>
      <c r="H16" s="10"/>
      <c r="I16" s="10"/>
      <c r="J16" s="10"/>
      <c r="K16" s="10"/>
      <c r="L16" s="10"/>
      <c r="M16" s="10"/>
    </row>
    <row r="17" spans="1:13" ht="34.799999999999997">
      <c r="A17" s="76">
        <v>1</v>
      </c>
      <c r="B17" s="82" t="s">
        <v>54</v>
      </c>
      <c r="C17" s="27" t="s">
        <v>14</v>
      </c>
      <c r="D17" s="47">
        <v>1.9</v>
      </c>
      <c r="E17" s="65">
        <v>76.373631971795291</v>
      </c>
      <c r="F17" s="41">
        <f t="shared" si="0"/>
        <v>145.10990074641106</v>
      </c>
      <c r="G17" s="10"/>
      <c r="H17" s="10"/>
      <c r="I17" s="10"/>
      <c r="J17" s="10"/>
      <c r="K17" s="10"/>
      <c r="L17" s="10"/>
      <c r="M17" s="10"/>
    </row>
    <row r="18" spans="1:13" ht="34.799999999999997">
      <c r="A18" s="76">
        <v>2</v>
      </c>
      <c r="B18" s="83" t="s">
        <v>55</v>
      </c>
      <c r="C18" s="42" t="s">
        <v>14</v>
      </c>
      <c r="D18" s="47">
        <v>6.2</v>
      </c>
      <c r="E18" s="65">
        <v>67.496352836021714</v>
      </c>
      <c r="F18" s="41">
        <f t="shared" si="0"/>
        <v>418.47738758333463</v>
      </c>
      <c r="G18" s="10"/>
      <c r="H18" s="10"/>
      <c r="I18" s="10"/>
      <c r="J18" s="10"/>
      <c r="K18" s="10"/>
      <c r="L18" s="10"/>
      <c r="M18" s="10"/>
    </row>
    <row r="19" spans="1:13" ht="17.399999999999999">
      <c r="A19" s="75">
        <v>3</v>
      </c>
      <c r="B19" s="84" t="s">
        <v>277</v>
      </c>
      <c r="C19" s="28" t="s">
        <v>34</v>
      </c>
      <c r="D19" s="49">
        <f>+D20+D22</f>
        <v>574.51400000000001</v>
      </c>
      <c r="E19" s="65">
        <v>2.4996247589397287E-2</v>
      </c>
      <c r="F19" s="41">
        <f t="shared" si="0"/>
        <v>14.360694187574992</v>
      </c>
      <c r="G19" s="10"/>
      <c r="H19" s="10"/>
      <c r="I19" s="10"/>
      <c r="J19" s="10"/>
      <c r="K19" s="10"/>
      <c r="L19" s="10"/>
      <c r="M19" s="10"/>
    </row>
    <row r="20" spans="1:13" ht="17.399999999999999">
      <c r="A20" s="76">
        <v>4</v>
      </c>
      <c r="B20" s="84" t="s">
        <v>56</v>
      </c>
      <c r="C20" s="27" t="s">
        <v>34</v>
      </c>
      <c r="D20" s="47">
        <f>38*1.263+366.1</f>
        <v>414.09400000000005</v>
      </c>
      <c r="E20" s="65">
        <v>0.47047449127918567</v>
      </c>
      <c r="F20" s="41">
        <f t="shared" si="0"/>
        <v>194.82066399176313</v>
      </c>
      <c r="G20" s="10"/>
      <c r="H20" s="10"/>
      <c r="I20" s="10"/>
      <c r="J20" s="10"/>
      <c r="K20" s="10"/>
      <c r="L20" s="10"/>
      <c r="M20" s="10"/>
    </row>
    <row r="21" spans="1:13" ht="17.399999999999999">
      <c r="A21" s="76">
        <v>5</v>
      </c>
      <c r="B21" s="84" t="s">
        <v>269</v>
      </c>
      <c r="C21" s="27" t="s">
        <v>34</v>
      </c>
      <c r="D21" s="47">
        <v>62.16</v>
      </c>
      <c r="E21" s="65">
        <v>0.47047449127918567</v>
      </c>
      <c r="F21" s="41">
        <f t="shared" si="0"/>
        <v>29.244694377914179</v>
      </c>
      <c r="G21" s="10"/>
      <c r="H21" s="10"/>
      <c r="I21" s="10"/>
      <c r="J21" s="10"/>
      <c r="K21" s="10"/>
      <c r="L21" s="10"/>
      <c r="M21" s="10"/>
    </row>
    <row r="22" spans="1:13" ht="17.399999999999999">
      <c r="A22" s="76">
        <v>6</v>
      </c>
      <c r="B22" s="84" t="s">
        <v>57</v>
      </c>
      <c r="C22" s="27" t="s">
        <v>34</v>
      </c>
      <c r="D22" s="47">
        <f>260*0.617</f>
        <v>160.41999999999999</v>
      </c>
      <c r="E22" s="65">
        <v>0.47047449127918567</v>
      </c>
      <c r="F22" s="41">
        <f t="shared" si="0"/>
        <v>75.473517891006964</v>
      </c>
      <c r="G22" s="10"/>
      <c r="H22" s="10"/>
      <c r="I22" s="10"/>
      <c r="J22" s="10"/>
      <c r="K22" s="10"/>
      <c r="L22" s="10"/>
      <c r="M22" s="10"/>
    </row>
    <row r="23" spans="1:13" ht="17.399999999999999">
      <c r="A23" s="75">
        <v>7</v>
      </c>
      <c r="B23" s="84" t="s">
        <v>280</v>
      </c>
      <c r="C23" s="28" t="s">
        <v>16</v>
      </c>
      <c r="D23" s="49">
        <v>38</v>
      </c>
      <c r="E23" s="65">
        <v>2.5569243921859428</v>
      </c>
      <c r="F23" s="41">
        <f t="shared" si="0"/>
        <v>97.16312690306583</v>
      </c>
      <c r="G23" s="10"/>
      <c r="H23" s="10"/>
      <c r="I23" s="10"/>
      <c r="J23" s="10"/>
      <c r="K23" s="10"/>
      <c r="L23" s="10"/>
      <c r="M23" s="10"/>
    </row>
    <row r="24" spans="1:13" ht="34.799999999999997">
      <c r="A24" s="75">
        <v>8</v>
      </c>
      <c r="B24" s="83" t="s">
        <v>58</v>
      </c>
      <c r="C24" s="44" t="s">
        <v>14</v>
      </c>
      <c r="D24" s="49">
        <v>3.2</v>
      </c>
      <c r="E24" s="65">
        <v>89.862909398261564</v>
      </c>
      <c r="F24" s="41">
        <f t="shared" si="0"/>
        <v>287.56131007443702</v>
      </c>
      <c r="G24" s="10"/>
      <c r="H24" s="10"/>
      <c r="I24" s="10"/>
      <c r="J24" s="10"/>
      <c r="K24" s="10"/>
      <c r="L24" s="10"/>
      <c r="M24" s="10"/>
    </row>
    <row r="25" spans="1:13" ht="17.399999999999999">
      <c r="A25" s="75">
        <v>9</v>
      </c>
      <c r="B25" s="84" t="s">
        <v>280</v>
      </c>
      <c r="C25" s="28" t="s">
        <v>16</v>
      </c>
      <c r="D25" s="49">
        <v>360</v>
      </c>
      <c r="E25" s="65">
        <v>2.5569243921859428</v>
      </c>
      <c r="F25" s="41">
        <f t="shared" si="0"/>
        <v>920.4927811869394</v>
      </c>
      <c r="G25" s="10"/>
      <c r="H25" s="10"/>
      <c r="I25" s="10"/>
      <c r="J25" s="10"/>
      <c r="K25" s="10"/>
      <c r="L25" s="10"/>
      <c r="M25" s="10"/>
    </row>
    <row r="26" spans="1:13" ht="17.399999999999999">
      <c r="A26" s="75">
        <v>10</v>
      </c>
      <c r="B26" s="81" t="s">
        <v>59</v>
      </c>
      <c r="C26" s="13" t="s">
        <v>34</v>
      </c>
      <c r="D26" s="55">
        <f>10*0.072+240*0.032+50.05</f>
        <v>58.449999999999996</v>
      </c>
      <c r="E26" s="65">
        <v>0.51458147483660932</v>
      </c>
      <c r="F26" s="41">
        <f t="shared" si="0"/>
        <v>30.077287204199813</v>
      </c>
      <c r="G26" s="10"/>
      <c r="H26" s="10"/>
      <c r="I26" s="10"/>
      <c r="J26" s="10"/>
      <c r="K26" s="10"/>
      <c r="L26" s="10"/>
      <c r="M26" s="10"/>
    </row>
    <row r="27" spans="1:13" ht="17.399999999999999">
      <c r="A27" s="75">
        <v>11</v>
      </c>
      <c r="B27" s="81" t="s">
        <v>60</v>
      </c>
      <c r="C27" s="13" t="s">
        <v>34</v>
      </c>
      <c r="D27" s="55">
        <f>8*1.466+2*1.614+2*1.649+2*1.211+2*1.546</f>
        <v>23.767999999999997</v>
      </c>
      <c r="E27" s="65">
        <v>0.51458147483660932</v>
      </c>
      <c r="F27" s="41">
        <f t="shared" si="0"/>
        <v>12.230572493916529</v>
      </c>
      <c r="G27" s="10"/>
      <c r="H27" s="10"/>
      <c r="I27" s="10"/>
      <c r="J27" s="10"/>
      <c r="K27" s="10"/>
      <c r="L27" s="10"/>
      <c r="M27" s="10"/>
    </row>
    <row r="28" spans="1:13" ht="17.399999999999999">
      <c r="A28" s="75">
        <v>12</v>
      </c>
      <c r="B28" s="81" t="s">
        <v>61</v>
      </c>
      <c r="C28" s="28" t="s">
        <v>34</v>
      </c>
      <c r="D28" s="49">
        <f>92*0.029+44*0.044+42*0.049</f>
        <v>6.6620000000000008</v>
      </c>
      <c r="E28" s="65">
        <v>0.51458147483660932</v>
      </c>
      <c r="F28" s="41">
        <f t="shared" si="0"/>
        <v>3.4281417853614915</v>
      </c>
      <c r="G28" s="10"/>
      <c r="H28" s="10"/>
      <c r="I28" s="10"/>
      <c r="J28" s="10"/>
      <c r="K28" s="10"/>
      <c r="L28" s="10"/>
      <c r="M28" s="10"/>
    </row>
    <row r="29" spans="1:13" ht="34.799999999999997">
      <c r="A29" s="76">
        <v>13</v>
      </c>
      <c r="B29" s="82" t="s">
        <v>62</v>
      </c>
      <c r="C29" s="27" t="s">
        <v>14</v>
      </c>
      <c r="D29" s="47">
        <v>0.1</v>
      </c>
      <c r="E29" s="65">
        <v>84.446005475877882</v>
      </c>
      <c r="F29" s="41">
        <f t="shared" si="0"/>
        <v>8.4446005475877879</v>
      </c>
      <c r="G29" s="10"/>
      <c r="H29" s="10"/>
      <c r="I29" s="10"/>
      <c r="J29" s="10"/>
      <c r="K29" s="10"/>
      <c r="L29" s="10"/>
      <c r="M29" s="10"/>
    </row>
    <row r="30" spans="1:13" ht="17.399999999999999">
      <c r="A30" s="76">
        <v>14</v>
      </c>
      <c r="B30" s="84" t="s">
        <v>64</v>
      </c>
      <c r="C30" s="27" t="s">
        <v>15</v>
      </c>
      <c r="D30" s="47">
        <v>4.5</v>
      </c>
      <c r="E30" s="65">
        <v>2.0789091583399011</v>
      </c>
      <c r="F30" s="41">
        <f t="shared" si="0"/>
        <v>9.3550912125295547</v>
      </c>
      <c r="G30" s="10"/>
      <c r="H30" s="10"/>
      <c r="I30" s="10"/>
      <c r="J30" s="10"/>
      <c r="K30" s="10"/>
      <c r="L30" s="10"/>
      <c r="M30" s="10"/>
    </row>
    <row r="31" spans="1:13" ht="34.799999999999997">
      <c r="A31" s="75">
        <v>15</v>
      </c>
      <c r="B31" s="86" t="s">
        <v>270</v>
      </c>
      <c r="C31" s="44" t="s">
        <v>14</v>
      </c>
      <c r="D31" s="49">
        <v>1.1000000000000001</v>
      </c>
      <c r="E31" s="65">
        <v>91.747817368997374</v>
      </c>
      <c r="F31" s="41">
        <f t="shared" si="0"/>
        <v>100.92259910589712</v>
      </c>
      <c r="G31" s="10"/>
      <c r="H31" s="10"/>
      <c r="I31" s="10"/>
      <c r="J31" s="10"/>
      <c r="K31" s="10"/>
      <c r="L31" s="10"/>
      <c r="M31" s="10"/>
    </row>
    <row r="32" spans="1:13" ht="17.399999999999999">
      <c r="A32" s="75">
        <v>16</v>
      </c>
      <c r="B32" s="81" t="s">
        <v>259</v>
      </c>
      <c r="C32" s="28" t="s">
        <v>34</v>
      </c>
      <c r="D32" s="49">
        <v>7.9</v>
      </c>
      <c r="E32" s="65">
        <v>0.47047449127918567</v>
      </c>
      <c r="F32" s="41">
        <f t="shared" si="0"/>
        <v>3.7167484811055669</v>
      </c>
      <c r="G32" s="10"/>
      <c r="H32" s="10"/>
      <c r="I32" s="10"/>
      <c r="J32" s="10"/>
      <c r="K32" s="10"/>
      <c r="L32" s="10"/>
      <c r="M32" s="10"/>
    </row>
    <row r="33" spans="1:13" ht="17.399999999999999">
      <c r="A33" s="75">
        <v>17</v>
      </c>
      <c r="B33" s="81" t="s">
        <v>260</v>
      </c>
      <c r="C33" s="28" t="s">
        <v>34</v>
      </c>
      <c r="D33" s="49">
        <v>4.72</v>
      </c>
      <c r="E33" s="65">
        <v>0.47047449127918567</v>
      </c>
      <c r="F33" s="41">
        <f t="shared" si="0"/>
        <v>2.2206395988377561</v>
      </c>
      <c r="G33" s="10"/>
      <c r="H33" s="10"/>
      <c r="I33" s="10"/>
      <c r="J33" s="10"/>
      <c r="K33" s="10"/>
      <c r="L33" s="10"/>
      <c r="M33" s="10"/>
    </row>
    <row r="34" spans="1:13" ht="34.799999999999997">
      <c r="A34" s="76">
        <v>18</v>
      </c>
      <c r="B34" s="82" t="s">
        <v>98</v>
      </c>
      <c r="C34" s="27" t="s">
        <v>14</v>
      </c>
      <c r="D34" s="47">
        <f>2.1</f>
        <v>2.1</v>
      </c>
      <c r="E34" s="65">
        <v>75.992166960705035</v>
      </c>
      <c r="F34" s="41">
        <f t="shared" si="0"/>
        <v>159.58355061748057</v>
      </c>
      <c r="G34" s="10"/>
      <c r="H34" s="10"/>
      <c r="I34" s="10"/>
      <c r="J34" s="10"/>
      <c r="K34" s="10"/>
      <c r="L34" s="10"/>
      <c r="M34" s="10"/>
    </row>
    <row r="35" spans="1:13" ht="17.399999999999999">
      <c r="A35" s="76">
        <v>19</v>
      </c>
      <c r="B35" s="84" t="s">
        <v>63</v>
      </c>
      <c r="C35" s="27" t="s">
        <v>15</v>
      </c>
      <c r="D35" s="47">
        <v>42</v>
      </c>
      <c r="E35" s="65">
        <v>2.0789091583399011</v>
      </c>
      <c r="F35" s="41">
        <f t="shared" si="0"/>
        <v>87.314184650275848</v>
      </c>
      <c r="G35" s="10"/>
      <c r="H35" s="10"/>
      <c r="I35" s="10"/>
      <c r="J35" s="10"/>
      <c r="K35" s="10"/>
      <c r="L35" s="10"/>
      <c r="M35" s="10"/>
    </row>
    <row r="36" spans="1:13" s="2" customFormat="1" ht="17.399999999999999">
      <c r="A36" s="75">
        <v>20</v>
      </c>
      <c r="B36" s="82" t="s">
        <v>97</v>
      </c>
      <c r="C36" s="28" t="s">
        <v>14</v>
      </c>
      <c r="D36" s="49">
        <v>37.1</v>
      </c>
      <c r="E36" s="65">
        <v>54.071526364155346</v>
      </c>
      <c r="F36" s="41">
        <f t="shared" si="0"/>
        <v>2006.0536281101633</v>
      </c>
      <c r="G36" s="10"/>
      <c r="H36" s="10"/>
      <c r="I36" s="10"/>
      <c r="J36" s="10"/>
      <c r="K36" s="10"/>
      <c r="L36" s="10"/>
      <c r="M36" s="10"/>
    </row>
    <row r="37" spans="1:13" ht="17.399999999999999">
      <c r="A37" s="75">
        <v>21</v>
      </c>
      <c r="B37" s="84" t="s">
        <v>280</v>
      </c>
      <c r="C37" s="28" t="s">
        <v>16</v>
      </c>
      <c r="D37" s="49">
        <v>60</v>
      </c>
      <c r="E37" s="65">
        <v>2.5569243921859428</v>
      </c>
      <c r="F37" s="41">
        <f t="shared" si="0"/>
        <v>153.41546353115658</v>
      </c>
      <c r="G37" s="10"/>
      <c r="H37" s="10"/>
      <c r="I37" s="10"/>
      <c r="J37" s="10"/>
      <c r="K37" s="10"/>
      <c r="L37" s="10"/>
      <c r="M37" s="10"/>
    </row>
    <row r="38" spans="1:13" ht="17.399999999999999">
      <c r="A38" s="75">
        <v>22</v>
      </c>
      <c r="B38" s="84" t="s">
        <v>277</v>
      </c>
      <c r="C38" s="28" t="s">
        <v>34</v>
      </c>
      <c r="D38" s="49">
        <v>9.5</v>
      </c>
      <c r="E38" s="65">
        <v>0.49547073886858295</v>
      </c>
      <c r="F38" s="41">
        <f t="shared" si="0"/>
        <v>4.7069720192515376</v>
      </c>
      <c r="G38" s="10"/>
      <c r="H38" s="10"/>
      <c r="I38" s="10"/>
      <c r="J38" s="10"/>
      <c r="K38" s="10"/>
      <c r="L38" s="10"/>
      <c r="M38" s="10"/>
    </row>
    <row r="39" spans="1:13" s="2" customFormat="1" ht="34.799999999999997">
      <c r="A39" s="75">
        <v>23</v>
      </c>
      <c r="B39" s="83" t="s">
        <v>251</v>
      </c>
      <c r="C39" s="44" t="s">
        <v>14</v>
      </c>
      <c r="D39" s="49">
        <v>44.8</v>
      </c>
      <c r="E39" s="65">
        <v>80.425136371364928</v>
      </c>
      <c r="F39" s="41">
        <f t="shared" si="0"/>
        <v>3603.0461094371485</v>
      </c>
      <c r="G39" s="10"/>
      <c r="H39" s="10"/>
      <c r="I39" s="10"/>
      <c r="J39" s="10"/>
      <c r="K39" s="10"/>
      <c r="L39" s="10"/>
      <c r="M39" s="10"/>
    </row>
    <row r="40" spans="1:13" s="2" customFormat="1" ht="17.399999999999999">
      <c r="A40" s="75"/>
      <c r="B40" s="82" t="s">
        <v>13</v>
      </c>
      <c r="C40" s="28"/>
      <c r="D40" s="49"/>
      <c r="E40" s="49"/>
      <c r="F40" s="64">
        <f>SUM(F5:F39)</f>
        <v>10824.341036449352</v>
      </c>
      <c r="G40" s="10"/>
      <c r="H40" s="10"/>
      <c r="I40" s="10"/>
      <c r="J40" s="10"/>
      <c r="K40" s="10"/>
      <c r="L40" s="10"/>
      <c r="M40" s="10"/>
    </row>
    <row r="41" spans="1:13" ht="17.399999999999999">
      <c r="A41" s="77"/>
      <c r="B41" s="79" t="s">
        <v>82</v>
      </c>
      <c r="C41" s="34"/>
      <c r="D41" s="50"/>
      <c r="E41" s="50"/>
      <c r="F41" s="50"/>
      <c r="G41" s="10"/>
      <c r="H41" s="10"/>
      <c r="I41" s="10"/>
      <c r="J41" s="10"/>
      <c r="K41" s="10"/>
      <c r="L41" s="10"/>
      <c r="M41" s="10"/>
    </row>
    <row r="42" spans="1:13" ht="17.399999999999999">
      <c r="A42" s="77"/>
      <c r="B42" s="79" t="s">
        <v>122</v>
      </c>
      <c r="C42" s="34"/>
      <c r="D42" s="50"/>
      <c r="E42" s="50"/>
      <c r="F42" s="50"/>
      <c r="G42" s="10"/>
      <c r="H42" s="10"/>
      <c r="I42" s="10"/>
      <c r="J42" s="10"/>
      <c r="K42" s="10"/>
      <c r="L42" s="10"/>
      <c r="M42" s="10"/>
    </row>
    <row r="43" spans="1:13" ht="34.799999999999997">
      <c r="A43" s="75">
        <v>1</v>
      </c>
      <c r="B43" s="82" t="s">
        <v>165</v>
      </c>
      <c r="C43" s="28" t="s">
        <v>14</v>
      </c>
      <c r="D43" s="49">
        <v>50</v>
      </c>
      <c r="E43" s="65">
        <v>12.408529771937664</v>
      </c>
      <c r="F43" s="41">
        <f>D43*E43</f>
        <v>620.42648859688313</v>
      </c>
      <c r="G43" s="10"/>
      <c r="H43" s="10"/>
      <c r="I43" s="10"/>
      <c r="J43" s="10"/>
      <c r="K43" s="10"/>
      <c r="L43" s="10"/>
      <c r="M43" s="10"/>
    </row>
    <row r="44" spans="1:13" ht="17.399999999999999">
      <c r="A44" s="75">
        <v>2</v>
      </c>
      <c r="B44" s="83" t="s">
        <v>167</v>
      </c>
      <c r="C44" s="44" t="s">
        <v>15</v>
      </c>
      <c r="D44" s="49">
        <v>132</v>
      </c>
      <c r="E44" s="65">
        <v>5.7659766793373164</v>
      </c>
      <c r="F44" s="41">
        <f t="shared" ref="F44:F88" si="1">D44*E44</f>
        <v>761.10892167252575</v>
      </c>
      <c r="G44" s="10"/>
      <c r="H44" s="10"/>
      <c r="I44" s="10"/>
      <c r="J44" s="10"/>
      <c r="K44" s="10"/>
      <c r="L44" s="10"/>
      <c r="M44" s="10"/>
    </row>
    <row r="45" spans="1:13" ht="17.399999999999999">
      <c r="A45" s="75">
        <v>3</v>
      </c>
      <c r="B45" s="82" t="s">
        <v>197</v>
      </c>
      <c r="C45" s="28" t="s">
        <v>15</v>
      </c>
      <c r="D45" s="49">
        <v>13.8</v>
      </c>
      <c r="E45" s="65">
        <v>74.719181376573772</v>
      </c>
      <c r="F45" s="41">
        <f t="shared" si="1"/>
        <v>1031.124702996718</v>
      </c>
      <c r="G45" s="10"/>
      <c r="H45" s="10"/>
      <c r="I45" s="10"/>
      <c r="J45" s="10"/>
      <c r="K45" s="10"/>
      <c r="L45" s="10"/>
      <c r="M45" s="10"/>
    </row>
    <row r="46" spans="1:13" ht="34.799999999999997">
      <c r="A46" s="75">
        <v>4</v>
      </c>
      <c r="B46" s="82" t="s">
        <v>261</v>
      </c>
      <c r="C46" s="28" t="s">
        <v>14</v>
      </c>
      <c r="D46" s="49">
        <v>6.9</v>
      </c>
      <c r="E46" s="65">
        <v>13.510221667576989</v>
      </c>
      <c r="F46" s="41">
        <f t="shared" si="1"/>
        <v>93.220529506281224</v>
      </c>
      <c r="G46" s="10"/>
      <c r="H46" s="10"/>
      <c r="I46" s="10"/>
      <c r="J46" s="10"/>
      <c r="K46" s="10"/>
      <c r="L46" s="10"/>
      <c r="M46" s="10"/>
    </row>
    <row r="47" spans="1:13" ht="69.599999999999994">
      <c r="A47" s="75">
        <v>5</v>
      </c>
      <c r="B47" s="82" t="s">
        <v>213</v>
      </c>
      <c r="C47" s="28" t="s">
        <v>152</v>
      </c>
      <c r="D47" s="49">
        <v>55.2</v>
      </c>
      <c r="E47" s="65">
        <v>11.038539835411546</v>
      </c>
      <c r="F47" s="41">
        <f t="shared" si="1"/>
        <v>609.32739891471738</v>
      </c>
      <c r="G47" s="10"/>
      <c r="H47" s="10"/>
      <c r="I47" s="10"/>
      <c r="J47" s="10"/>
      <c r="K47" s="10"/>
      <c r="L47" s="10"/>
      <c r="M47" s="10"/>
    </row>
    <row r="48" spans="1:13" ht="104.4">
      <c r="A48" s="76">
        <v>6</v>
      </c>
      <c r="B48" s="83" t="s">
        <v>202</v>
      </c>
      <c r="C48" s="42" t="s">
        <v>14</v>
      </c>
      <c r="D48" s="47">
        <v>2</v>
      </c>
      <c r="E48" s="65">
        <v>1543.2958674889658</v>
      </c>
      <c r="F48" s="41">
        <f t="shared" si="1"/>
        <v>3086.5917349779315</v>
      </c>
      <c r="G48" s="10"/>
      <c r="H48" s="10"/>
      <c r="I48" s="10"/>
      <c r="J48" s="10"/>
      <c r="K48" s="10"/>
      <c r="L48" s="10"/>
      <c r="M48" s="10"/>
    </row>
    <row r="49" spans="1:13" ht="87">
      <c r="A49" s="76">
        <v>7</v>
      </c>
      <c r="B49" s="83" t="s">
        <v>168</v>
      </c>
      <c r="C49" s="42" t="s">
        <v>14</v>
      </c>
      <c r="D49" s="47">
        <v>49.26</v>
      </c>
      <c r="E49" s="65">
        <v>51.924115494216018</v>
      </c>
      <c r="F49" s="41">
        <f t="shared" si="1"/>
        <v>2557.7819292450808</v>
      </c>
      <c r="G49" s="10"/>
      <c r="H49" s="10"/>
      <c r="I49" s="10"/>
      <c r="J49" s="10"/>
      <c r="K49" s="10"/>
      <c r="L49" s="10"/>
      <c r="M49" s="10"/>
    </row>
    <row r="50" spans="1:13" ht="104.4">
      <c r="A50" s="76">
        <v>8</v>
      </c>
      <c r="B50" s="83" t="s">
        <v>199</v>
      </c>
      <c r="C50" s="42" t="s">
        <v>15</v>
      </c>
      <c r="D50" s="47">
        <v>69.099999999999994</v>
      </c>
      <c r="E50" s="65">
        <v>218.96720475458196</v>
      </c>
      <c r="F50" s="41">
        <f t="shared" si="1"/>
        <v>15130.633848541613</v>
      </c>
      <c r="G50" s="10"/>
      <c r="H50" s="10"/>
      <c r="I50" s="10"/>
      <c r="J50" s="10"/>
      <c r="K50" s="10"/>
      <c r="L50" s="10"/>
      <c r="M50" s="10"/>
    </row>
    <row r="51" spans="1:13" ht="34.799999999999997">
      <c r="A51" s="76">
        <v>9</v>
      </c>
      <c r="B51" s="83" t="s">
        <v>263</v>
      </c>
      <c r="C51" s="42" t="s">
        <v>14</v>
      </c>
      <c r="D51" s="47">
        <v>49.6</v>
      </c>
      <c r="E51" s="65">
        <v>128.52193332273885</v>
      </c>
      <c r="F51" s="41">
        <f t="shared" si="1"/>
        <v>6374.6878928078468</v>
      </c>
      <c r="G51" s="10"/>
      <c r="H51" s="10"/>
      <c r="I51" s="10"/>
      <c r="J51" s="10"/>
      <c r="K51" s="10"/>
      <c r="L51" s="10"/>
      <c r="M51" s="10"/>
    </row>
    <row r="52" spans="1:13" ht="34.799999999999997">
      <c r="A52" s="75">
        <v>10</v>
      </c>
      <c r="B52" s="82" t="s">
        <v>215</v>
      </c>
      <c r="C52" s="28" t="s">
        <v>15</v>
      </c>
      <c r="D52" s="49">
        <v>5.9</v>
      </c>
      <c r="E52" s="65">
        <v>109.27751662925996</v>
      </c>
      <c r="F52" s="41">
        <f t="shared" si="1"/>
        <v>644.73734811263387</v>
      </c>
      <c r="G52" s="10"/>
      <c r="H52" s="10"/>
      <c r="I52" s="10"/>
      <c r="J52" s="10"/>
      <c r="K52" s="10"/>
      <c r="L52" s="10"/>
      <c r="M52" s="10"/>
    </row>
    <row r="53" spans="1:13" ht="87">
      <c r="A53" s="76">
        <v>11</v>
      </c>
      <c r="B53" s="83" t="s">
        <v>216</v>
      </c>
      <c r="C53" s="42" t="s">
        <v>15</v>
      </c>
      <c r="D53" s="47">
        <v>5.64</v>
      </c>
      <c r="E53" s="65">
        <v>488.98687550141938</v>
      </c>
      <c r="F53" s="41">
        <f t="shared" si="1"/>
        <v>2757.8859778280053</v>
      </c>
      <c r="G53" s="10"/>
      <c r="H53" s="10"/>
      <c r="I53" s="10"/>
      <c r="J53" s="10"/>
      <c r="K53" s="10"/>
      <c r="L53" s="10"/>
      <c r="M53" s="10"/>
    </row>
    <row r="54" spans="1:13" ht="69.599999999999994">
      <c r="A54" s="76">
        <v>12</v>
      </c>
      <c r="B54" s="83" t="s">
        <v>129</v>
      </c>
      <c r="C54" s="42" t="s">
        <v>15</v>
      </c>
      <c r="D54" s="47">
        <v>10.4</v>
      </c>
      <c r="E54" s="65">
        <v>229.55288080836365</v>
      </c>
      <c r="F54" s="41">
        <f t="shared" si="1"/>
        <v>2387.3499604069821</v>
      </c>
      <c r="G54" s="10"/>
      <c r="H54" s="10"/>
      <c r="I54" s="10"/>
      <c r="J54" s="10"/>
      <c r="K54" s="10"/>
      <c r="L54" s="10"/>
      <c r="M54" s="10"/>
    </row>
    <row r="55" spans="1:13" ht="87">
      <c r="A55" s="76">
        <v>13</v>
      </c>
      <c r="B55" s="83" t="s">
        <v>179</v>
      </c>
      <c r="C55" s="42" t="s">
        <v>15</v>
      </c>
      <c r="D55" s="47">
        <v>3.14</v>
      </c>
      <c r="E55" s="65">
        <v>223.92078907979422</v>
      </c>
      <c r="F55" s="41">
        <f t="shared" si="1"/>
        <v>703.11127771055385</v>
      </c>
      <c r="G55" s="10"/>
      <c r="H55" s="10"/>
      <c r="I55" s="10"/>
      <c r="J55" s="10"/>
      <c r="K55" s="10"/>
      <c r="L55" s="10"/>
      <c r="M55" s="10"/>
    </row>
    <row r="56" spans="1:13" ht="87">
      <c r="A56" s="75">
        <v>14</v>
      </c>
      <c r="B56" s="83" t="s">
        <v>200</v>
      </c>
      <c r="C56" s="44" t="s">
        <v>15</v>
      </c>
      <c r="D56" s="49">
        <v>3.14</v>
      </c>
      <c r="E56" s="65">
        <v>261.15404307801793</v>
      </c>
      <c r="F56" s="41">
        <f t="shared" si="1"/>
        <v>820.02369526497637</v>
      </c>
      <c r="G56" s="10"/>
      <c r="H56" s="10"/>
      <c r="I56" s="10"/>
      <c r="J56" s="10"/>
      <c r="K56" s="10"/>
      <c r="L56" s="10"/>
      <c r="M56" s="10"/>
    </row>
    <row r="57" spans="1:13" ht="69.599999999999994">
      <c r="A57" s="76">
        <v>15</v>
      </c>
      <c r="B57" s="83" t="s">
        <v>130</v>
      </c>
      <c r="C57" s="42" t="s">
        <v>15</v>
      </c>
      <c r="D57" s="47">
        <v>1.2</v>
      </c>
      <c r="E57" s="65">
        <v>169.47360397115494</v>
      </c>
      <c r="F57" s="41">
        <f t="shared" si="1"/>
        <v>203.36832476538592</v>
      </c>
      <c r="G57" s="10"/>
      <c r="H57" s="10"/>
      <c r="I57" s="10"/>
      <c r="J57" s="10"/>
      <c r="K57" s="10"/>
      <c r="L57" s="10"/>
      <c r="M57" s="10"/>
    </row>
    <row r="58" spans="1:13" ht="17.399999999999999">
      <c r="A58" s="75">
        <v>16</v>
      </c>
      <c r="B58" s="82" t="s">
        <v>133</v>
      </c>
      <c r="C58" s="28" t="s">
        <v>15</v>
      </c>
      <c r="D58" s="49">
        <v>0.6</v>
      </c>
      <c r="E58" s="65">
        <v>43.489881955289064</v>
      </c>
      <c r="F58" s="41">
        <f t="shared" si="1"/>
        <v>26.093929173173439</v>
      </c>
      <c r="G58" s="10"/>
      <c r="H58" s="10"/>
      <c r="I58" s="10"/>
      <c r="J58" s="10"/>
      <c r="K58" s="10"/>
      <c r="L58" s="10"/>
      <c r="M58" s="10"/>
    </row>
    <row r="59" spans="1:13" ht="87">
      <c r="A59" s="76">
        <v>17</v>
      </c>
      <c r="B59" s="83" t="s">
        <v>134</v>
      </c>
      <c r="C59" s="42" t="s">
        <v>15</v>
      </c>
      <c r="D59" s="47">
        <v>2.9</v>
      </c>
      <c r="E59" s="65">
        <v>544.626936028248</v>
      </c>
      <c r="F59" s="41">
        <f t="shared" si="1"/>
        <v>1579.4181144819192</v>
      </c>
      <c r="G59" s="10"/>
      <c r="H59" s="10"/>
      <c r="I59" s="10"/>
      <c r="J59" s="10"/>
      <c r="K59" s="10"/>
      <c r="L59" s="10"/>
      <c r="M59" s="10"/>
    </row>
    <row r="60" spans="1:13" ht="52.2">
      <c r="A60" s="75">
        <v>18</v>
      </c>
      <c r="B60" s="82" t="s">
        <v>138</v>
      </c>
      <c r="C60" s="28" t="s">
        <v>15</v>
      </c>
      <c r="D60" s="49">
        <v>0.75</v>
      </c>
      <c r="E60" s="65">
        <v>167.36282144823369</v>
      </c>
      <c r="F60" s="41">
        <f t="shared" si="1"/>
        <v>125.52211608617526</v>
      </c>
      <c r="G60" s="10"/>
      <c r="H60" s="10"/>
      <c r="I60" s="10"/>
      <c r="J60" s="10"/>
      <c r="K60" s="10"/>
      <c r="L60" s="10"/>
      <c r="M60" s="10"/>
    </row>
    <row r="61" spans="1:13" ht="87">
      <c r="A61" s="76">
        <v>19</v>
      </c>
      <c r="B61" s="83" t="s">
        <v>139</v>
      </c>
      <c r="C61" s="42" t="s">
        <v>15</v>
      </c>
      <c r="D61" s="47">
        <v>0.15</v>
      </c>
      <c r="E61" s="65">
        <v>709.73114111715131</v>
      </c>
      <c r="F61" s="41">
        <f t="shared" si="1"/>
        <v>106.45967116757269</v>
      </c>
      <c r="G61" s="10"/>
      <c r="H61" s="10"/>
      <c r="I61" s="10"/>
      <c r="J61" s="10"/>
      <c r="K61" s="10"/>
      <c r="L61" s="10"/>
      <c r="M61" s="10"/>
    </row>
    <row r="62" spans="1:13" ht="52.2">
      <c r="A62" s="75">
        <v>20</v>
      </c>
      <c r="B62" s="82" t="s">
        <v>141</v>
      </c>
      <c r="C62" s="28" t="s">
        <v>15</v>
      </c>
      <c r="D62" s="49">
        <v>0.7</v>
      </c>
      <c r="E62" s="65">
        <v>215.92424053233552</v>
      </c>
      <c r="F62" s="41">
        <f t="shared" si="1"/>
        <v>151.14696837263486</v>
      </c>
      <c r="G62" s="10"/>
      <c r="H62" s="10"/>
      <c r="I62" s="10"/>
      <c r="J62" s="10"/>
      <c r="K62" s="10"/>
      <c r="L62" s="10"/>
      <c r="M62" s="10"/>
    </row>
    <row r="63" spans="1:13" ht="34.799999999999997">
      <c r="A63" s="75">
        <v>21</v>
      </c>
      <c r="B63" s="82" t="s">
        <v>205</v>
      </c>
      <c r="C63" s="28" t="s">
        <v>15</v>
      </c>
      <c r="D63" s="49">
        <v>0.5</v>
      </c>
      <c r="E63" s="65">
        <v>106.04202148311923</v>
      </c>
      <c r="F63" s="41">
        <f t="shared" si="1"/>
        <v>53.021010741559614</v>
      </c>
      <c r="G63" s="10"/>
      <c r="H63" s="10"/>
      <c r="I63" s="10"/>
      <c r="J63" s="10"/>
      <c r="K63" s="10"/>
      <c r="L63" s="10"/>
      <c r="M63" s="10"/>
    </row>
    <row r="64" spans="1:13" ht="52.2">
      <c r="A64" s="75">
        <v>22</v>
      </c>
      <c r="B64" s="82" t="s">
        <v>206</v>
      </c>
      <c r="C64" s="28" t="s">
        <v>15</v>
      </c>
      <c r="D64" s="49">
        <v>3.2</v>
      </c>
      <c r="E64" s="65">
        <v>130.3981591603353</v>
      </c>
      <c r="F64" s="41">
        <f t="shared" si="1"/>
        <v>417.27410931307298</v>
      </c>
      <c r="G64" s="10"/>
      <c r="H64" s="10"/>
      <c r="I64" s="10"/>
      <c r="J64" s="10"/>
      <c r="K64" s="10"/>
      <c r="L64" s="10"/>
      <c r="M64" s="10"/>
    </row>
    <row r="65" spans="1:13" ht="69.599999999999994">
      <c r="A65" s="75">
        <v>23</v>
      </c>
      <c r="B65" s="82" t="s">
        <v>214</v>
      </c>
      <c r="C65" s="28" t="s">
        <v>15</v>
      </c>
      <c r="D65" s="49">
        <v>2</v>
      </c>
      <c r="E65" s="65">
        <v>168.3919843979069</v>
      </c>
      <c r="F65" s="41">
        <f t="shared" si="1"/>
        <v>336.78396879581379</v>
      </c>
      <c r="G65" s="10"/>
      <c r="H65" s="10"/>
      <c r="I65" s="10"/>
      <c r="J65" s="10"/>
      <c r="K65" s="10"/>
      <c r="L65" s="10"/>
      <c r="M65" s="10"/>
    </row>
    <row r="66" spans="1:13" ht="69.599999999999994">
      <c r="A66" s="76">
        <v>24</v>
      </c>
      <c r="B66" s="83" t="s">
        <v>207</v>
      </c>
      <c r="C66" s="42" t="s">
        <v>15</v>
      </c>
      <c r="D66" s="47">
        <v>1.66</v>
      </c>
      <c r="E66" s="65">
        <v>388.2980346183831</v>
      </c>
      <c r="F66" s="41">
        <f t="shared" si="1"/>
        <v>644.5747374665159</v>
      </c>
      <c r="G66" s="10"/>
      <c r="H66" s="10"/>
      <c r="I66" s="10"/>
      <c r="J66" s="10"/>
      <c r="K66" s="10"/>
      <c r="L66" s="10"/>
      <c r="M66" s="10"/>
    </row>
    <row r="67" spans="1:13" ht="34.799999999999997">
      <c r="A67" s="75">
        <v>25</v>
      </c>
      <c r="B67" s="82" t="s">
        <v>150</v>
      </c>
      <c r="C67" s="28" t="s">
        <v>15</v>
      </c>
      <c r="D67" s="49">
        <v>0.6</v>
      </c>
      <c r="E67" s="65">
        <v>108.24835367958673</v>
      </c>
      <c r="F67" s="41">
        <f t="shared" si="1"/>
        <v>64.949012207752034</v>
      </c>
      <c r="G67" s="10"/>
      <c r="H67" s="10"/>
      <c r="I67" s="10"/>
      <c r="J67" s="10"/>
      <c r="K67" s="10"/>
      <c r="L67" s="10"/>
      <c r="M67" s="10"/>
    </row>
    <row r="68" spans="1:13" ht="69.599999999999994">
      <c r="A68" s="76">
        <v>26</v>
      </c>
      <c r="B68" s="83" t="s">
        <v>204</v>
      </c>
      <c r="C68" s="42" t="s">
        <v>15</v>
      </c>
      <c r="D68" s="47">
        <v>0.5</v>
      </c>
      <c r="E68" s="65">
        <v>488.98687550141938</v>
      </c>
      <c r="F68" s="41">
        <f t="shared" si="1"/>
        <v>244.49343775070969</v>
      </c>
      <c r="G68" s="10"/>
      <c r="H68" s="10"/>
      <c r="I68" s="10"/>
      <c r="J68" s="10"/>
      <c r="K68" s="10"/>
      <c r="L68" s="10"/>
      <c r="M68" s="10"/>
    </row>
    <row r="69" spans="1:13" ht="17.399999999999999">
      <c r="A69" s="75">
        <v>27</v>
      </c>
      <c r="B69" s="82" t="s">
        <v>107</v>
      </c>
      <c r="C69" s="28" t="s">
        <v>15</v>
      </c>
      <c r="D69" s="49">
        <v>0.3</v>
      </c>
      <c r="E69" s="65">
        <v>130.3981591603353</v>
      </c>
      <c r="F69" s="41">
        <f t="shared" si="1"/>
        <v>39.11944774810059</v>
      </c>
      <c r="G69" s="10"/>
      <c r="H69" s="10"/>
      <c r="I69" s="10"/>
      <c r="J69" s="10"/>
      <c r="K69" s="10"/>
      <c r="L69" s="10"/>
      <c r="M69" s="10"/>
    </row>
    <row r="70" spans="1:13" ht="87">
      <c r="A70" s="76">
        <v>28</v>
      </c>
      <c r="B70" s="83" t="s">
        <v>210</v>
      </c>
      <c r="C70" s="42" t="s">
        <v>15</v>
      </c>
      <c r="D70" s="47">
        <v>6.1</v>
      </c>
      <c r="E70" s="65">
        <v>388.2980346183831</v>
      </c>
      <c r="F70" s="41">
        <f t="shared" si="1"/>
        <v>2368.6180111721369</v>
      </c>
      <c r="G70" s="10"/>
      <c r="H70" s="10"/>
      <c r="I70" s="10"/>
      <c r="J70" s="10"/>
      <c r="K70" s="10"/>
      <c r="L70" s="10"/>
      <c r="M70" s="10"/>
    </row>
    <row r="71" spans="1:13" ht="69.599999999999994">
      <c r="A71" s="76">
        <v>29</v>
      </c>
      <c r="B71" s="83" t="s">
        <v>153</v>
      </c>
      <c r="C71" s="42" t="s">
        <v>15</v>
      </c>
      <c r="D71" s="47">
        <v>13.8</v>
      </c>
      <c r="E71" s="65">
        <v>367.35625202623083</v>
      </c>
      <c r="F71" s="41">
        <f t="shared" si="1"/>
        <v>5069.5162779619859</v>
      </c>
      <c r="G71" s="10"/>
      <c r="H71" s="10"/>
      <c r="I71" s="10"/>
      <c r="J71" s="10"/>
      <c r="K71" s="10"/>
      <c r="L71" s="10"/>
      <c r="M71" s="10"/>
    </row>
    <row r="72" spans="1:13" ht="17.399999999999999">
      <c r="A72" s="75">
        <v>30</v>
      </c>
      <c r="B72" s="82" t="s">
        <v>209</v>
      </c>
      <c r="C72" s="28" t="s">
        <v>15</v>
      </c>
      <c r="D72" s="49">
        <v>1.8</v>
      </c>
      <c r="E72" s="65">
        <v>82.402032754058524</v>
      </c>
      <c r="F72" s="41">
        <f t="shared" si="1"/>
        <v>148.32365895730535</v>
      </c>
      <c r="G72" s="10"/>
      <c r="H72" s="10"/>
      <c r="I72" s="10"/>
      <c r="J72" s="10"/>
      <c r="K72" s="10"/>
      <c r="L72" s="10"/>
      <c r="M72" s="10"/>
    </row>
    <row r="73" spans="1:13" ht="69.599999999999994">
      <c r="A73" s="76">
        <v>31</v>
      </c>
      <c r="B73" s="83" t="s">
        <v>208</v>
      </c>
      <c r="C73" s="42" t="s">
        <v>15</v>
      </c>
      <c r="D73" s="47">
        <v>2.8</v>
      </c>
      <c r="E73" s="65">
        <v>429.9643412117137</v>
      </c>
      <c r="F73" s="41">
        <f t="shared" si="1"/>
        <v>1203.9001553927983</v>
      </c>
      <c r="G73" s="10"/>
      <c r="H73" s="10"/>
      <c r="I73" s="10"/>
      <c r="J73" s="10"/>
      <c r="K73" s="10"/>
      <c r="L73" s="10"/>
      <c r="M73" s="10"/>
    </row>
    <row r="74" spans="1:13" ht="52.2">
      <c r="A74" s="76">
        <v>32</v>
      </c>
      <c r="B74" s="83" t="s">
        <v>211</v>
      </c>
      <c r="C74" s="42" t="s">
        <v>15</v>
      </c>
      <c r="D74" s="47">
        <v>0.9</v>
      </c>
      <c r="E74" s="65">
        <v>108.24835367958673</v>
      </c>
      <c r="F74" s="41">
        <f t="shared" si="1"/>
        <v>97.423518311628058</v>
      </c>
      <c r="G74" s="10"/>
      <c r="H74" s="10"/>
      <c r="I74" s="10"/>
      <c r="J74" s="10"/>
      <c r="K74" s="10"/>
      <c r="L74" s="10"/>
      <c r="M74" s="10"/>
    </row>
    <row r="75" spans="1:13" s="2" customFormat="1" ht="17.399999999999999">
      <c r="A75" s="75">
        <v>33</v>
      </c>
      <c r="B75" s="82" t="s">
        <v>218</v>
      </c>
      <c r="C75" s="28" t="s">
        <v>14</v>
      </c>
      <c r="D75" s="49">
        <v>32.5</v>
      </c>
      <c r="E75" s="65">
        <v>69.418575355791148</v>
      </c>
      <c r="F75" s="41">
        <f t="shared" si="1"/>
        <v>2256.1036990632124</v>
      </c>
      <c r="G75" s="10"/>
      <c r="H75" s="10"/>
      <c r="I75" s="10"/>
      <c r="J75" s="10"/>
      <c r="K75" s="10"/>
      <c r="L75" s="10"/>
      <c r="M75" s="10"/>
    </row>
    <row r="76" spans="1:13" ht="87">
      <c r="A76" s="76">
        <v>34</v>
      </c>
      <c r="B76" s="83" t="s">
        <v>222</v>
      </c>
      <c r="C76" s="42" t="s">
        <v>15</v>
      </c>
      <c r="D76" s="47">
        <v>40.6</v>
      </c>
      <c r="E76" s="65">
        <v>291.9900175642826</v>
      </c>
      <c r="F76" s="41">
        <f t="shared" si="1"/>
        <v>11854.794713109874</v>
      </c>
      <c r="G76" s="10"/>
      <c r="H76" s="10"/>
      <c r="I76" s="10"/>
      <c r="J76" s="10"/>
      <c r="K76" s="10"/>
      <c r="L76" s="10"/>
      <c r="M76" s="10"/>
    </row>
    <row r="77" spans="1:13" ht="52.2">
      <c r="A77" s="76">
        <v>35</v>
      </c>
      <c r="B77" s="82" t="s">
        <v>221</v>
      </c>
      <c r="C77" s="27" t="s">
        <v>15</v>
      </c>
      <c r="D77" s="47">
        <v>0.5</v>
      </c>
      <c r="E77" s="65">
        <v>74.777165160554773</v>
      </c>
      <c r="F77" s="41">
        <f t="shared" si="1"/>
        <v>37.388582580277387</v>
      </c>
      <c r="G77" s="10"/>
      <c r="H77" s="10"/>
      <c r="I77" s="10"/>
      <c r="J77" s="10"/>
      <c r="K77" s="10"/>
      <c r="L77" s="10"/>
      <c r="M77" s="10"/>
    </row>
    <row r="78" spans="1:13" ht="87">
      <c r="A78" s="76">
        <v>36</v>
      </c>
      <c r="B78" s="83" t="s">
        <v>220</v>
      </c>
      <c r="C78" s="42" t="s">
        <v>15</v>
      </c>
      <c r="D78" s="47">
        <v>9.8000000000000007</v>
      </c>
      <c r="E78" s="65">
        <v>534.18828325299091</v>
      </c>
      <c r="F78" s="41">
        <f t="shared" si="1"/>
        <v>5235.0451758793115</v>
      </c>
      <c r="G78" s="10"/>
      <c r="H78" s="10"/>
      <c r="I78" s="10"/>
      <c r="J78" s="10"/>
      <c r="K78" s="10"/>
      <c r="L78" s="10"/>
      <c r="M78" s="10"/>
    </row>
    <row r="79" spans="1:13" ht="69.599999999999994">
      <c r="A79" s="76">
        <v>37</v>
      </c>
      <c r="B79" s="83" t="s">
        <v>219</v>
      </c>
      <c r="C79" s="42" t="s">
        <v>15</v>
      </c>
      <c r="D79" s="47">
        <v>3.5</v>
      </c>
      <c r="E79" s="65">
        <v>367.86179890344334</v>
      </c>
      <c r="F79" s="41">
        <f t="shared" si="1"/>
        <v>1287.5162961620517</v>
      </c>
      <c r="G79" s="10"/>
      <c r="H79" s="10"/>
      <c r="I79" s="10"/>
      <c r="J79" s="10"/>
      <c r="K79" s="10"/>
      <c r="L79" s="10"/>
      <c r="M79" s="10"/>
    </row>
    <row r="80" spans="1:13" ht="34.799999999999997">
      <c r="A80" s="76">
        <v>38</v>
      </c>
      <c r="B80" s="83" t="s">
        <v>155</v>
      </c>
      <c r="C80" s="42" t="s">
        <v>15</v>
      </c>
      <c r="D80" s="47">
        <v>1.3</v>
      </c>
      <c r="E80" s="65">
        <v>202.09755909335206</v>
      </c>
      <c r="F80" s="41">
        <f t="shared" si="1"/>
        <v>262.72682682135769</v>
      </c>
      <c r="G80" s="10"/>
      <c r="H80" s="10"/>
      <c r="I80" s="10"/>
      <c r="J80" s="10"/>
      <c r="K80" s="10"/>
      <c r="L80" s="10"/>
      <c r="M80" s="10"/>
    </row>
    <row r="81" spans="1:13" ht="34.799999999999997">
      <c r="A81" s="76">
        <v>39</v>
      </c>
      <c r="B81" s="83" t="s">
        <v>156</v>
      </c>
      <c r="C81" s="42" t="s">
        <v>15</v>
      </c>
      <c r="D81" s="47">
        <v>0.3</v>
      </c>
      <c r="E81" s="65">
        <v>388.2980346183831</v>
      </c>
      <c r="F81" s="41">
        <f t="shared" si="1"/>
        <v>116.48941038551493</v>
      </c>
      <c r="G81" s="10"/>
      <c r="H81" s="10"/>
      <c r="I81" s="10"/>
      <c r="J81" s="10"/>
      <c r="K81" s="10"/>
      <c r="L81" s="10"/>
      <c r="M81" s="10"/>
    </row>
    <row r="82" spans="1:13" ht="52.2">
      <c r="A82" s="76">
        <v>40</v>
      </c>
      <c r="B82" s="83" t="s">
        <v>265</v>
      </c>
      <c r="C82" s="42" t="s">
        <v>15</v>
      </c>
      <c r="D82" s="47">
        <v>4.5</v>
      </c>
      <c r="E82" s="65">
        <v>128.92811998604631</v>
      </c>
      <c r="F82" s="41">
        <f t="shared" si="1"/>
        <v>580.17653993720842</v>
      </c>
      <c r="G82" s="10"/>
      <c r="H82" s="10"/>
      <c r="I82" s="10"/>
      <c r="J82" s="10"/>
      <c r="K82" s="10"/>
      <c r="L82" s="10"/>
      <c r="M82" s="10"/>
    </row>
    <row r="83" spans="1:13" ht="52.2">
      <c r="A83" s="76">
        <v>41</v>
      </c>
      <c r="B83" s="83" t="s">
        <v>227</v>
      </c>
      <c r="C83" s="42" t="s">
        <v>15</v>
      </c>
      <c r="D83" s="47">
        <v>1.7</v>
      </c>
      <c r="E83" s="65">
        <v>183.29133460599013</v>
      </c>
      <c r="F83" s="41">
        <f t="shared" si="1"/>
        <v>311.59526883018322</v>
      </c>
      <c r="G83" s="10"/>
      <c r="H83" s="10"/>
      <c r="I83" s="10"/>
      <c r="J83" s="10"/>
      <c r="K83" s="10"/>
      <c r="L83" s="10"/>
      <c r="M83" s="10"/>
    </row>
    <row r="84" spans="1:13" ht="52.2">
      <c r="A84" s="75">
        <v>42</v>
      </c>
      <c r="B84" s="82" t="s">
        <v>174</v>
      </c>
      <c r="C84" s="28" t="s">
        <v>15</v>
      </c>
      <c r="D84" s="49">
        <v>1.7</v>
      </c>
      <c r="E84" s="65">
        <v>613.91558436646881</v>
      </c>
      <c r="F84" s="41">
        <f t="shared" si="1"/>
        <v>1043.6564934229968</v>
      </c>
      <c r="G84" s="10"/>
      <c r="H84" s="10"/>
      <c r="I84" s="10"/>
      <c r="J84" s="10"/>
      <c r="K84" s="10"/>
      <c r="L84" s="10"/>
      <c r="M84" s="10"/>
    </row>
    <row r="85" spans="1:13" ht="69.599999999999994">
      <c r="A85" s="75">
        <v>43</v>
      </c>
      <c r="B85" s="83" t="s">
        <v>228</v>
      </c>
      <c r="C85" s="44" t="s">
        <v>15</v>
      </c>
      <c r="D85" s="49">
        <v>2.2000000000000002</v>
      </c>
      <c r="E85" s="65">
        <v>191.51188303957039</v>
      </c>
      <c r="F85" s="41">
        <f t="shared" si="1"/>
        <v>421.32614268705487</v>
      </c>
      <c r="G85" s="10"/>
      <c r="H85" s="10"/>
      <c r="I85" s="10"/>
      <c r="J85" s="10"/>
      <c r="K85" s="10"/>
      <c r="L85" s="10"/>
      <c r="M85" s="10"/>
    </row>
    <row r="86" spans="1:13" ht="34.799999999999997">
      <c r="A86" s="75">
        <v>44</v>
      </c>
      <c r="B86" s="87" t="s">
        <v>285</v>
      </c>
      <c r="C86" s="28" t="s">
        <v>16</v>
      </c>
      <c r="D86" s="49">
        <v>1</v>
      </c>
      <c r="E86" s="65">
        <v>600.64922167766179</v>
      </c>
      <c r="F86" s="41">
        <f t="shared" si="1"/>
        <v>600.64922167766179</v>
      </c>
      <c r="G86" s="10"/>
      <c r="H86" s="10"/>
      <c r="I86" s="10"/>
      <c r="J86" s="10"/>
      <c r="K86" s="10"/>
      <c r="L86" s="10"/>
      <c r="M86" s="10"/>
    </row>
    <row r="87" spans="1:13" ht="87">
      <c r="A87" s="76">
        <v>45</v>
      </c>
      <c r="B87" s="86" t="s">
        <v>256</v>
      </c>
      <c r="C87" s="46" t="s">
        <v>15</v>
      </c>
      <c r="D87" s="56">
        <v>1.88</v>
      </c>
      <c r="E87" s="65">
        <v>250.52353213197949</v>
      </c>
      <c r="F87" s="41">
        <f t="shared" si="1"/>
        <v>470.98424040812142</v>
      </c>
      <c r="G87" s="10"/>
      <c r="H87" s="10"/>
      <c r="I87" s="10"/>
      <c r="J87" s="10"/>
      <c r="K87" s="10"/>
      <c r="L87" s="10"/>
      <c r="M87" s="10"/>
    </row>
    <row r="88" spans="1:13" ht="52.2">
      <c r="A88" s="76">
        <v>46</v>
      </c>
      <c r="B88" s="86" t="s">
        <v>229</v>
      </c>
      <c r="C88" s="46" t="s">
        <v>15</v>
      </c>
      <c r="D88" s="56">
        <v>5.0999999999999996</v>
      </c>
      <c r="E88" s="65">
        <v>227.64892935146821</v>
      </c>
      <c r="F88" s="41">
        <f t="shared" si="1"/>
        <v>1161.0095396924878</v>
      </c>
      <c r="G88" s="10"/>
      <c r="H88" s="10"/>
      <c r="I88" s="10"/>
      <c r="J88" s="10"/>
      <c r="K88" s="10"/>
      <c r="L88" s="10"/>
      <c r="M88" s="10"/>
    </row>
    <row r="89" spans="1:13" ht="17.399999999999999">
      <c r="A89" s="75"/>
      <c r="B89" s="82" t="s">
        <v>13</v>
      </c>
      <c r="C89" s="28"/>
      <c r="D89" s="49"/>
      <c r="E89" s="54"/>
      <c r="F89" s="64">
        <f>SUM(F43:F88)</f>
        <v>76097.480327106314</v>
      </c>
      <c r="G89" s="10"/>
      <c r="H89" s="10"/>
      <c r="I89" s="10"/>
      <c r="J89" s="10"/>
      <c r="K89" s="10"/>
      <c r="L89" s="10"/>
      <c r="M89" s="10"/>
    </row>
    <row r="90" spans="1:13" ht="17.399999999999999">
      <c r="A90" s="77"/>
      <c r="B90" s="79" t="s">
        <v>108</v>
      </c>
      <c r="C90" s="34"/>
      <c r="D90" s="50"/>
      <c r="E90" s="57"/>
      <c r="F90" s="57"/>
      <c r="G90" s="10"/>
      <c r="H90" s="10"/>
      <c r="I90" s="10"/>
      <c r="J90" s="10"/>
      <c r="K90" s="10"/>
      <c r="L90" s="10"/>
      <c r="M90" s="10"/>
    </row>
    <row r="91" spans="1:13" ht="52.2">
      <c r="A91" s="75">
        <v>1</v>
      </c>
      <c r="B91" s="82" t="s">
        <v>224</v>
      </c>
      <c r="C91" s="28" t="s">
        <v>15</v>
      </c>
      <c r="D91" s="49">
        <v>155.30000000000001</v>
      </c>
      <c r="E91" s="65">
        <v>26.005727115486181</v>
      </c>
      <c r="F91" s="41">
        <f>D91*E91</f>
        <v>4038.6894210350042</v>
      </c>
      <c r="G91" s="10"/>
      <c r="H91" s="10"/>
      <c r="I91" s="10"/>
      <c r="J91" s="10"/>
      <c r="K91" s="10"/>
      <c r="L91" s="10"/>
      <c r="M91" s="10"/>
    </row>
    <row r="92" spans="1:13" ht="34.799999999999997">
      <c r="A92" s="75">
        <v>2</v>
      </c>
      <c r="B92" s="86" t="s">
        <v>286</v>
      </c>
      <c r="C92" s="45" t="s">
        <v>14</v>
      </c>
      <c r="D92" s="58">
        <v>2.75</v>
      </c>
      <c r="E92" s="65">
        <v>1543.2958674889658</v>
      </c>
      <c r="F92" s="41">
        <f t="shared" ref="F92:F117" si="2">D92*E92</f>
        <v>4244.0636355946563</v>
      </c>
      <c r="G92" s="10"/>
      <c r="H92" s="10"/>
      <c r="I92" s="10"/>
      <c r="J92" s="10"/>
      <c r="K92" s="10"/>
      <c r="L92" s="10"/>
      <c r="M92" s="10"/>
    </row>
    <row r="93" spans="1:13" ht="17.399999999999999">
      <c r="A93" s="75">
        <v>3</v>
      </c>
      <c r="B93" s="83" t="s">
        <v>182</v>
      </c>
      <c r="C93" s="44" t="s">
        <v>15</v>
      </c>
      <c r="D93" s="49">
        <v>280</v>
      </c>
      <c r="E93" s="65">
        <v>7.0420451958928432</v>
      </c>
      <c r="F93" s="41">
        <f t="shared" si="2"/>
        <v>1971.7726548499961</v>
      </c>
      <c r="G93" s="10"/>
      <c r="H93" s="10"/>
      <c r="I93" s="10"/>
      <c r="J93" s="10"/>
      <c r="K93" s="10"/>
      <c r="L93" s="10"/>
      <c r="M93" s="10"/>
    </row>
    <row r="94" spans="1:13" ht="17.399999999999999">
      <c r="A94" s="75">
        <v>4</v>
      </c>
      <c r="B94" s="83" t="s">
        <v>106</v>
      </c>
      <c r="C94" s="44" t="s">
        <v>14</v>
      </c>
      <c r="D94" s="49">
        <v>5.5</v>
      </c>
      <c r="E94" s="65">
        <v>51.723164077128402</v>
      </c>
      <c r="F94" s="41">
        <f t="shared" si="2"/>
        <v>284.47740242420622</v>
      </c>
      <c r="G94" s="10"/>
      <c r="H94" s="10"/>
      <c r="I94" s="10"/>
      <c r="J94" s="10"/>
      <c r="K94" s="10"/>
      <c r="L94" s="10"/>
      <c r="M94" s="10"/>
    </row>
    <row r="95" spans="1:13" ht="34.799999999999997">
      <c r="A95" s="75">
        <v>6</v>
      </c>
      <c r="B95" s="82" t="s">
        <v>125</v>
      </c>
      <c r="C95" s="28" t="s">
        <v>15</v>
      </c>
      <c r="D95" s="49">
        <v>143</v>
      </c>
      <c r="E95" s="65">
        <v>3.5912225418105068</v>
      </c>
      <c r="F95" s="41">
        <f t="shared" si="2"/>
        <v>513.54482347890246</v>
      </c>
      <c r="G95" s="10"/>
      <c r="H95" s="10"/>
      <c r="I95" s="10"/>
      <c r="J95" s="10"/>
      <c r="K95" s="10"/>
      <c r="L95" s="10"/>
      <c r="M95" s="10"/>
    </row>
    <row r="96" spans="1:13" ht="52.2">
      <c r="A96" s="75">
        <v>7</v>
      </c>
      <c r="B96" s="82" t="s">
        <v>225</v>
      </c>
      <c r="C96" s="28" t="s">
        <v>152</v>
      </c>
      <c r="D96" s="49">
        <v>36</v>
      </c>
      <c r="E96" s="65">
        <v>11.038539835411546</v>
      </c>
      <c r="F96" s="41">
        <f t="shared" si="2"/>
        <v>397.38743407481564</v>
      </c>
      <c r="G96" s="10"/>
      <c r="H96" s="10"/>
      <c r="I96" s="10"/>
      <c r="J96" s="10"/>
      <c r="K96" s="10"/>
      <c r="L96" s="10"/>
      <c r="M96" s="10"/>
    </row>
    <row r="97" spans="1:13" ht="174">
      <c r="A97" s="76">
        <v>8</v>
      </c>
      <c r="B97" s="83" t="s">
        <v>226</v>
      </c>
      <c r="C97" s="42" t="s">
        <v>15</v>
      </c>
      <c r="D97" s="47">
        <v>383.9</v>
      </c>
      <c r="E97" s="65">
        <v>218.96720475458196</v>
      </c>
      <c r="F97" s="41">
        <f t="shared" si="2"/>
        <v>84061.509905284009</v>
      </c>
      <c r="G97" s="10"/>
      <c r="H97" s="10"/>
      <c r="I97" s="10"/>
      <c r="J97" s="10"/>
      <c r="K97" s="10"/>
      <c r="L97" s="10"/>
      <c r="M97" s="10"/>
    </row>
    <row r="98" spans="1:13" ht="34.799999999999997">
      <c r="A98" s="76">
        <v>9</v>
      </c>
      <c r="B98" s="82" t="s">
        <v>230</v>
      </c>
      <c r="C98" s="27" t="s">
        <v>15</v>
      </c>
      <c r="D98" s="47">
        <v>31</v>
      </c>
      <c r="E98" s="65">
        <v>47.263859661562158</v>
      </c>
      <c r="F98" s="41">
        <f t="shared" si="2"/>
        <v>1465.1796495084268</v>
      </c>
      <c r="G98" s="10"/>
      <c r="H98" s="10"/>
      <c r="I98" s="10"/>
      <c r="J98" s="10"/>
      <c r="K98" s="10"/>
      <c r="L98" s="10"/>
      <c r="M98" s="10"/>
    </row>
    <row r="99" spans="1:13" ht="34.799999999999997">
      <c r="A99" s="75">
        <v>10</v>
      </c>
      <c r="B99" s="82" t="s">
        <v>232</v>
      </c>
      <c r="C99" s="28" t="s">
        <v>15</v>
      </c>
      <c r="D99" s="49">
        <v>10.45</v>
      </c>
      <c r="E99" s="65">
        <v>168.3919843979069</v>
      </c>
      <c r="F99" s="41">
        <f t="shared" si="2"/>
        <v>1759.696236958127</v>
      </c>
      <c r="G99" s="10"/>
      <c r="H99" s="10"/>
      <c r="I99" s="10"/>
      <c r="J99" s="10"/>
      <c r="K99" s="10"/>
      <c r="L99" s="10"/>
      <c r="M99" s="10"/>
    </row>
    <row r="100" spans="1:13" ht="34.799999999999997">
      <c r="A100" s="75">
        <v>11</v>
      </c>
      <c r="B100" s="82" t="s">
        <v>157</v>
      </c>
      <c r="C100" s="28" t="s">
        <v>15</v>
      </c>
      <c r="D100" s="49">
        <v>0.5</v>
      </c>
      <c r="E100" s="65">
        <v>82.402032754058524</v>
      </c>
      <c r="F100" s="41">
        <f t="shared" si="2"/>
        <v>41.201016377029262</v>
      </c>
      <c r="G100" s="10"/>
      <c r="H100" s="10"/>
      <c r="I100" s="10"/>
      <c r="J100" s="10"/>
      <c r="K100" s="10"/>
      <c r="L100" s="10"/>
      <c r="M100" s="10"/>
    </row>
    <row r="101" spans="1:13" ht="52.2">
      <c r="A101" s="75">
        <v>12</v>
      </c>
      <c r="B101" s="82" t="s">
        <v>233</v>
      </c>
      <c r="C101" s="28" t="s">
        <v>15</v>
      </c>
      <c r="D101" s="49">
        <v>0.3</v>
      </c>
      <c r="E101" s="65">
        <v>167.36282144823369</v>
      </c>
      <c r="F101" s="41">
        <f t="shared" si="2"/>
        <v>50.208846434470104</v>
      </c>
      <c r="G101" s="10"/>
      <c r="H101" s="10"/>
      <c r="I101" s="10"/>
      <c r="J101" s="10"/>
      <c r="K101" s="10"/>
      <c r="L101" s="10"/>
      <c r="M101" s="10"/>
    </row>
    <row r="102" spans="1:13" ht="69.599999999999994">
      <c r="A102" s="76">
        <v>13</v>
      </c>
      <c r="B102" s="83" t="s">
        <v>158</v>
      </c>
      <c r="C102" s="42" t="s">
        <v>15</v>
      </c>
      <c r="D102" s="47">
        <v>0.9</v>
      </c>
      <c r="E102" s="65">
        <v>558.15307765252453</v>
      </c>
      <c r="F102" s="41">
        <f t="shared" si="2"/>
        <v>502.33776988727209</v>
      </c>
      <c r="G102" s="10"/>
      <c r="H102" s="10"/>
      <c r="I102" s="10"/>
      <c r="J102" s="10"/>
      <c r="K102" s="10"/>
      <c r="L102" s="10"/>
      <c r="M102" s="10"/>
    </row>
    <row r="103" spans="1:13" ht="34.799999999999997">
      <c r="A103" s="75">
        <v>14</v>
      </c>
      <c r="B103" s="82" t="s">
        <v>159</v>
      </c>
      <c r="C103" s="28" t="s">
        <v>15</v>
      </c>
      <c r="D103" s="49">
        <v>0.7</v>
      </c>
      <c r="E103" s="65">
        <v>180.14824581604805</v>
      </c>
      <c r="F103" s="41">
        <f t="shared" si="2"/>
        <v>126.10377207123362</v>
      </c>
      <c r="G103" s="10"/>
      <c r="H103" s="10"/>
      <c r="I103" s="10"/>
      <c r="J103" s="10"/>
      <c r="K103" s="10"/>
      <c r="L103" s="10"/>
      <c r="M103" s="10"/>
    </row>
    <row r="104" spans="1:13" ht="69.599999999999994">
      <c r="A104" s="76">
        <v>15</v>
      </c>
      <c r="B104" s="83" t="s">
        <v>267</v>
      </c>
      <c r="C104" s="42" t="s">
        <v>15</v>
      </c>
      <c r="D104" s="47">
        <v>1.6</v>
      </c>
      <c r="E104" s="65">
        <v>625.1956926598084</v>
      </c>
      <c r="F104" s="41">
        <f t="shared" si="2"/>
        <v>1000.3131082556935</v>
      </c>
      <c r="G104" s="10"/>
      <c r="H104" s="10"/>
      <c r="I104" s="10"/>
      <c r="J104" s="10"/>
      <c r="K104" s="10"/>
      <c r="L104" s="10"/>
      <c r="M104" s="10"/>
    </row>
    <row r="105" spans="1:13" ht="69.599999999999994">
      <c r="A105" s="76">
        <v>16</v>
      </c>
      <c r="B105" s="83" t="s">
        <v>162</v>
      </c>
      <c r="C105" s="42" t="s">
        <v>15</v>
      </c>
      <c r="D105" s="47">
        <v>0.8</v>
      </c>
      <c r="E105" s="65">
        <v>709.73114111715131</v>
      </c>
      <c r="F105" s="41">
        <f t="shared" si="2"/>
        <v>567.78491289372107</v>
      </c>
      <c r="G105" s="10"/>
      <c r="H105" s="10"/>
      <c r="I105" s="10"/>
      <c r="J105" s="10"/>
      <c r="K105" s="10"/>
      <c r="L105" s="10"/>
      <c r="M105" s="10"/>
    </row>
    <row r="106" spans="1:13" ht="34.799999999999997">
      <c r="A106" s="76">
        <v>17</v>
      </c>
      <c r="B106" s="83" t="s">
        <v>288</v>
      </c>
      <c r="C106" s="42" t="s">
        <v>14</v>
      </c>
      <c r="D106" s="59">
        <v>127.2</v>
      </c>
      <c r="E106" s="65">
        <v>53.319526357331505</v>
      </c>
      <c r="F106" s="41">
        <f t="shared" si="2"/>
        <v>6782.2437526525673</v>
      </c>
      <c r="G106" s="10"/>
      <c r="H106" s="10"/>
      <c r="I106" s="10"/>
      <c r="J106" s="10"/>
      <c r="K106" s="10"/>
      <c r="L106" s="10"/>
      <c r="M106" s="10"/>
    </row>
    <row r="107" spans="1:13" ht="87">
      <c r="A107" s="76">
        <v>18</v>
      </c>
      <c r="B107" s="83" t="s">
        <v>246</v>
      </c>
      <c r="C107" s="42" t="s">
        <v>15</v>
      </c>
      <c r="D107" s="47">
        <v>28</v>
      </c>
      <c r="E107" s="65">
        <v>391.82659330297707</v>
      </c>
      <c r="F107" s="41">
        <f t="shared" si="2"/>
        <v>10971.144612483358</v>
      </c>
      <c r="G107" s="10"/>
      <c r="H107" s="10"/>
      <c r="I107" s="10"/>
      <c r="J107" s="10"/>
      <c r="K107" s="10"/>
      <c r="L107" s="10"/>
      <c r="M107" s="10"/>
    </row>
    <row r="108" spans="1:13" ht="34.799999999999997">
      <c r="A108" s="75">
        <v>19</v>
      </c>
      <c r="B108" s="82" t="s">
        <v>161</v>
      </c>
      <c r="C108" s="28" t="s">
        <v>15</v>
      </c>
      <c r="D108" s="49">
        <v>0.7</v>
      </c>
      <c r="E108" s="65">
        <v>108.24835367958673</v>
      </c>
      <c r="F108" s="41">
        <f t="shared" si="2"/>
        <v>75.773847575710704</v>
      </c>
      <c r="G108" s="10"/>
      <c r="H108" s="10"/>
      <c r="I108" s="10"/>
      <c r="J108" s="10"/>
      <c r="K108" s="10"/>
      <c r="L108" s="10"/>
      <c r="M108" s="10"/>
    </row>
    <row r="109" spans="1:13" ht="34.799999999999997">
      <c r="A109" s="75">
        <v>20</v>
      </c>
      <c r="B109" s="82" t="s">
        <v>193</v>
      </c>
      <c r="C109" s="28" t="s">
        <v>15</v>
      </c>
      <c r="D109" s="49">
        <v>2.8</v>
      </c>
      <c r="E109" s="65">
        <v>552.05161159374757</v>
      </c>
      <c r="F109" s="41">
        <f t="shared" si="2"/>
        <v>1545.744512462493</v>
      </c>
      <c r="G109" s="10"/>
      <c r="H109" s="10"/>
      <c r="I109" s="10"/>
      <c r="J109" s="10"/>
      <c r="K109" s="10"/>
      <c r="L109" s="10"/>
      <c r="M109" s="10"/>
    </row>
    <row r="110" spans="1:13" ht="34.799999999999997">
      <c r="A110" s="75">
        <v>21</v>
      </c>
      <c r="B110" s="82" t="s">
        <v>146</v>
      </c>
      <c r="C110" s="28" t="s">
        <v>15</v>
      </c>
      <c r="D110" s="49">
        <v>4.3</v>
      </c>
      <c r="E110" s="65">
        <v>81.389458935896613</v>
      </c>
      <c r="F110" s="41">
        <f t="shared" si="2"/>
        <v>349.97467342435544</v>
      </c>
      <c r="G110" s="10"/>
      <c r="H110" s="10"/>
      <c r="I110" s="10"/>
      <c r="J110" s="10"/>
      <c r="K110" s="10"/>
      <c r="L110" s="10"/>
      <c r="M110" s="10"/>
    </row>
    <row r="111" spans="1:13" ht="69.599999999999994">
      <c r="A111" s="76">
        <v>22</v>
      </c>
      <c r="B111" s="83" t="s">
        <v>145</v>
      </c>
      <c r="C111" s="42" t="s">
        <v>15</v>
      </c>
      <c r="D111" s="47">
        <v>4.3</v>
      </c>
      <c r="E111" s="65">
        <v>526.44408480817151</v>
      </c>
      <c r="F111" s="41">
        <f t="shared" si="2"/>
        <v>2263.7095646751372</v>
      </c>
      <c r="G111" s="10"/>
      <c r="H111" s="10"/>
      <c r="I111" s="10"/>
      <c r="J111" s="10"/>
      <c r="K111" s="10"/>
      <c r="L111" s="10"/>
      <c r="M111" s="10"/>
    </row>
    <row r="112" spans="1:13" ht="69.599999999999994">
      <c r="A112" s="76">
        <v>23</v>
      </c>
      <c r="B112" s="83" t="s">
        <v>143</v>
      </c>
      <c r="C112" s="42" t="s">
        <v>15</v>
      </c>
      <c r="D112" s="47">
        <v>17.399999999999999</v>
      </c>
      <c r="E112" s="65">
        <v>313.70816737870513</v>
      </c>
      <c r="F112" s="41">
        <f t="shared" si="2"/>
        <v>5458.5221123894689</v>
      </c>
      <c r="G112" s="10"/>
      <c r="H112" s="10"/>
      <c r="I112" s="10"/>
      <c r="J112" s="10"/>
      <c r="K112" s="10"/>
      <c r="L112" s="10"/>
      <c r="M112" s="10"/>
    </row>
    <row r="113" spans="1:13" ht="69.599999999999994">
      <c r="A113" s="76">
        <v>24</v>
      </c>
      <c r="B113" s="83" t="s">
        <v>163</v>
      </c>
      <c r="C113" s="42" t="s">
        <v>15</v>
      </c>
      <c r="D113" s="47">
        <v>1</v>
      </c>
      <c r="E113" s="65">
        <v>554.62451896793061</v>
      </c>
      <c r="F113" s="41">
        <f t="shared" si="2"/>
        <v>554.62451896793061</v>
      </c>
      <c r="G113" s="10"/>
      <c r="H113" s="10"/>
      <c r="I113" s="10"/>
      <c r="J113" s="10"/>
      <c r="K113" s="10"/>
      <c r="L113" s="10"/>
      <c r="M113" s="10"/>
    </row>
    <row r="114" spans="1:13" ht="52.2">
      <c r="A114" s="76">
        <v>25</v>
      </c>
      <c r="B114" s="83" t="s">
        <v>172</v>
      </c>
      <c r="C114" s="42" t="s">
        <v>15</v>
      </c>
      <c r="D114" s="47">
        <v>2.95</v>
      </c>
      <c r="E114" s="65">
        <v>184.16612311321239</v>
      </c>
      <c r="F114" s="41">
        <f t="shared" si="2"/>
        <v>543.2900631839766</v>
      </c>
      <c r="G114" s="10"/>
      <c r="H114" s="10"/>
      <c r="I114" s="10"/>
      <c r="J114" s="10"/>
      <c r="K114" s="10"/>
      <c r="L114" s="10"/>
      <c r="M114" s="10"/>
    </row>
    <row r="115" spans="1:13" ht="87">
      <c r="A115" s="76">
        <v>26</v>
      </c>
      <c r="B115" s="83" t="s">
        <v>164</v>
      </c>
      <c r="C115" s="42" t="s">
        <v>15</v>
      </c>
      <c r="D115" s="47">
        <v>113</v>
      </c>
      <c r="E115" s="65">
        <v>128.92811998604631</v>
      </c>
      <c r="F115" s="41">
        <f t="shared" si="2"/>
        <v>14568.877558423233</v>
      </c>
      <c r="G115" s="10"/>
      <c r="H115" s="10"/>
      <c r="I115" s="10"/>
      <c r="J115" s="10"/>
      <c r="K115" s="10"/>
      <c r="L115" s="10"/>
      <c r="M115" s="10"/>
    </row>
    <row r="116" spans="1:13" ht="34.799999999999997">
      <c r="A116" s="75">
        <v>27</v>
      </c>
      <c r="B116" s="82" t="s">
        <v>287</v>
      </c>
      <c r="C116" s="28" t="s">
        <v>15</v>
      </c>
      <c r="D116" s="49">
        <v>3.14</v>
      </c>
      <c r="E116" s="65">
        <v>367.55819631186381</v>
      </c>
      <c r="F116" s="41">
        <f t="shared" si="2"/>
        <v>1154.1327364192523</v>
      </c>
      <c r="G116" s="10"/>
      <c r="H116" s="10"/>
      <c r="I116" s="10"/>
      <c r="J116" s="10"/>
      <c r="K116" s="10"/>
      <c r="L116" s="10"/>
      <c r="M116" s="10"/>
    </row>
    <row r="117" spans="1:13" ht="34.799999999999997">
      <c r="A117" s="75">
        <v>28</v>
      </c>
      <c r="B117" s="82" t="s">
        <v>238</v>
      </c>
      <c r="C117" s="28" t="s">
        <v>15</v>
      </c>
      <c r="D117" s="49">
        <v>3</v>
      </c>
      <c r="E117" s="65">
        <v>184.35248894217844</v>
      </c>
      <c r="F117" s="41">
        <f t="shared" si="2"/>
        <v>553.05746682653535</v>
      </c>
      <c r="G117" s="10"/>
      <c r="H117" s="10"/>
      <c r="I117" s="10"/>
      <c r="J117" s="10"/>
      <c r="K117" s="10"/>
      <c r="L117" s="10"/>
      <c r="M117" s="10"/>
    </row>
    <row r="118" spans="1:13" ht="17.399999999999999">
      <c r="A118" s="75"/>
      <c r="B118" s="82" t="s">
        <v>13</v>
      </c>
      <c r="C118" s="28"/>
      <c r="D118" s="49"/>
      <c r="E118" s="54"/>
      <c r="F118" s="64">
        <f>SUM(F91:F117)</f>
        <v>145845.3660086116</v>
      </c>
      <c r="G118" s="10"/>
      <c r="H118" s="10"/>
      <c r="I118" s="10"/>
      <c r="J118" s="10"/>
      <c r="K118" s="10"/>
      <c r="L118" s="10"/>
      <c r="M118" s="10"/>
    </row>
    <row r="119" spans="1:13" ht="17.399999999999999">
      <c r="A119" s="77"/>
      <c r="B119" s="79" t="s">
        <v>110</v>
      </c>
      <c r="C119" s="34"/>
      <c r="D119" s="50"/>
      <c r="E119" s="57"/>
      <c r="F119" s="57"/>
      <c r="G119" s="10"/>
      <c r="H119" s="10"/>
      <c r="I119" s="10"/>
      <c r="J119" s="10"/>
      <c r="K119" s="10"/>
      <c r="L119" s="10"/>
      <c r="M119" s="10"/>
    </row>
    <row r="120" spans="1:13" ht="34.799999999999997">
      <c r="A120" s="75">
        <v>1</v>
      </c>
      <c r="B120" s="82" t="s">
        <v>165</v>
      </c>
      <c r="C120" s="28" t="s">
        <v>14</v>
      </c>
      <c r="D120" s="49">
        <v>396.5</v>
      </c>
      <c r="E120" s="65">
        <v>12.408529771937664</v>
      </c>
      <c r="F120" s="41">
        <f>D120*E120</f>
        <v>4919.9820545732837</v>
      </c>
      <c r="G120" s="10"/>
      <c r="H120" s="10"/>
      <c r="I120" s="10"/>
      <c r="J120" s="10"/>
      <c r="K120" s="10"/>
      <c r="L120" s="10"/>
      <c r="M120" s="10"/>
    </row>
    <row r="121" spans="1:13" ht="17.399999999999999">
      <c r="A121" s="76">
        <v>2</v>
      </c>
      <c r="B121" s="88" t="s">
        <v>126</v>
      </c>
      <c r="C121" s="42" t="s">
        <v>15</v>
      </c>
      <c r="D121" s="47">
        <v>62.1</v>
      </c>
      <c r="E121" s="65">
        <v>31.643141564837503</v>
      </c>
      <c r="F121" s="41">
        <f t="shared" ref="F121:F142" si="3">D121*E121</f>
        <v>1965.0390911764089</v>
      </c>
      <c r="G121" s="10"/>
      <c r="H121" s="10"/>
      <c r="I121" s="10"/>
      <c r="J121" s="10"/>
      <c r="K121" s="10"/>
      <c r="L121" s="10"/>
      <c r="M121" s="10"/>
    </row>
    <row r="122" spans="1:13" ht="17.399999999999999">
      <c r="A122" s="76">
        <v>3</v>
      </c>
      <c r="B122" s="88" t="s">
        <v>290</v>
      </c>
      <c r="C122" s="42" t="s">
        <v>15</v>
      </c>
      <c r="D122" s="47">
        <v>45.5</v>
      </c>
      <c r="E122" s="65">
        <v>44.8052177296452</v>
      </c>
      <c r="F122" s="41">
        <f t="shared" si="3"/>
        <v>2038.6374066988567</v>
      </c>
      <c r="G122" s="10"/>
      <c r="H122" s="10"/>
      <c r="I122" s="10"/>
      <c r="J122" s="10"/>
      <c r="K122" s="10"/>
      <c r="L122" s="10"/>
      <c r="M122" s="10"/>
    </row>
    <row r="123" spans="1:13" ht="34.799999999999997">
      <c r="A123" s="76">
        <v>4</v>
      </c>
      <c r="B123" s="83" t="s">
        <v>189</v>
      </c>
      <c r="C123" s="42" t="s">
        <v>15</v>
      </c>
      <c r="D123" s="47">
        <v>95.3</v>
      </c>
      <c r="E123" s="65">
        <v>29.654674674625081</v>
      </c>
      <c r="F123" s="41">
        <f t="shared" si="3"/>
        <v>2826.09049649177</v>
      </c>
      <c r="G123" s="10"/>
      <c r="H123" s="10"/>
      <c r="I123" s="10"/>
      <c r="J123" s="10"/>
      <c r="K123" s="10"/>
      <c r="L123" s="10"/>
      <c r="M123" s="10"/>
    </row>
    <row r="124" spans="1:13" ht="34.799999999999997">
      <c r="A124" s="76">
        <v>5</v>
      </c>
      <c r="B124" s="83" t="s">
        <v>173</v>
      </c>
      <c r="C124" s="42" t="s">
        <v>15</v>
      </c>
      <c r="D124" s="47">
        <v>273</v>
      </c>
      <c r="E124" s="65">
        <v>25.111655368210442</v>
      </c>
      <c r="F124" s="41">
        <f t="shared" si="3"/>
        <v>6855.4819155214509</v>
      </c>
      <c r="G124" s="10"/>
      <c r="H124" s="10"/>
      <c r="I124" s="10"/>
      <c r="J124" s="10"/>
      <c r="K124" s="10"/>
      <c r="L124" s="10"/>
      <c r="M124" s="10"/>
    </row>
    <row r="125" spans="1:13" ht="34.799999999999997">
      <c r="A125" s="76">
        <v>6</v>
      </c>
      <c r="B125" s="83" t="s">
        <v>293</v>
      </c>
      <c r="C125" s="42" t="s">
        <v>14</v>
      </c>
      <c r="D125" s="47">
        <v>20</v>
      </c>
      <c r="E125" s="65">
        <v>12.568878957099937</v>
      </c>
      <c r="F125" s="41">
        <f t="shared" si="3"/>
        <v>251.37757914199875</v>
      </c>
      <c r="G125" s="10"/>
      <c r="H125" s="10"/>
      <c r="I125" s="10"/>
      <c r="J125" s="10"/>
      <c r="K125" s="10"/>
      <c r="L125" s="10"/>
      <c r="M125" s="10"/>
    </row>
    <row r="126" spans="1:13" ht="52.2">
      <c r="A126" s="76">
        <v>7</v>
      </c>
      <c r="B126" s="83" t="s">
        <v>296</v>
      </c>
      <c r="C126" s="42" t="s">
        <v>14</v>
      </c>
      <c r="D126" s="47">
        <v>30.24</v>
      </c>
      <c r="E126" s="65">
        <v>44.437078687701117</v>
      </c>
      <c r="F126" s="41">
        <f t="shared" si="3"/>
        <v>1343.7772595160818</v>
      </c>
      <c r="G126" s="10"/>
      <c r="H126" s="10"/>
      <c r="I126" s="10"/>
      <c r="J126" s="10"/>
      <c r="K126" s="10"/>
      <c r="L126" s="10"/>
      <c r="M126" s="10"/>
    </row>
    <row r="127" spans="1:13" ht="34.799999999999997">
      <c r="A127" s="76">
        <v>8</v>
      </c>
      <c r="B127" s="83" t="s">
        <v>237</v>
      </c>
      <c r="C127" s="42" t="s">
        <v>15</v>
      </c>
      <c r="D127" s="47">
        <v>30.24</v>
      </c>
      <c r="E127" s="65">
        <v>29.963423559527044</v>
      </c>
      <c r="F127" s="41">
        <f t="shared" si="3"/>
        <v>906.09392844009778</v>
      </c>
      <c r="G127" s="10"/>
      <c r="H127" s="10"/>
      <c r="I127" s="10"/>
      <c r="J127" s="10"/>
      <c r="K127" s="10"/>
      <c r="L127" s="10"/>
      <c r="M127" s="10"/>
    </row>
    <row r="128" spans="1:13" ht="17.399999999999999">
      <c r="A128" s="75">
        <v>9</v>
      </c>
      <c r="B128" s="82" t="s">
        <v>17</v>
      </c>
      <c r="C128" s="28" t="s">
        <v>15</v>
      </c>
      <c r="D128" s="49">
        <v>194</v>
      </c>
      <c r="E128" s="65">
        <v>11.434514844185204</v>
      </c>
      <c r="F128" s="41">
        <f t="shared" si="3"/>
        <v>2218.2958797719293</v>
      </c>
      <c r="G128" s="10"/>
      <c r="H128" s="10"/>
      <c r="I128" s="10"/>
      <c r="J128" s="10"/>
      <c r="K128" s="10"/>
      <c r="L128" s="10"/>
      <c r="M128" s="10"/>
    </row>
    <row r="129" spans="1:15" ht="69.599999999999994">
      <c r="A129" s="75">
        <v>10</v>
      </c>
      <c r="B129" s="83" t="s">
        <v>223</v>
      </c>
      <c r="C129" s="44" t="s">
        <v>14</v>
      </c>
      <c r="D129" s="49">
        <v>29.9</v>
      </c>
      <c r="E129" s="65">
        <v>236.59968507731884</v>
      </c>
      <c r="F129" s="41">
        <f t="shared" si="3"/>
        <v>7074.3305838118331</v>
      </c>
      <c r="G129" s="10"/>
      <c r="H129" s="10"/>
      <c r="I129" s="10"/>
      <c r="J129" s="10"/>
      <c r="K129" s="10"/>
      <c r="L129" s="10"/>
      <c r="M129" s="10"/>
    </row>
    <row r="130" spans="1:15" ht="34.799999999999997">
      <c r="A130" s="75">
        <v>11</v>
      </c>
      <c r="B130" s="83" t="s">
        <v>299</v>
      </c>
      <c r="C130" s="44" t="s">
        <v>248</v>
      </c>
      <c r="D130" s="49">
        <v>4</v>
      </c>
      <c r="E130" s="65">
        <v>145.01252376404074</v>
      </c>
      <c r="F130" s="41">
        <f t="shared" si="3"/>
        <v>580.05009505616295</v>
      </c>
      <c r="G130" s="10"/>
      <c r="H130" s="10"/>
      <c r="I130" s="10"/>
      <c r="J130" s="10"/>
      <c r="K130" s="10"/>
      <c r="L130" s="10"/>
      <c r="M130" s="10"/>
    </row>
    <row r="131" spans="1:15" ht="17.399999999999999">
      <c r="A131" s="75">
        <v>12</v>
      </c>
      <c r="B131" s="82" t="s">
        <v>18</v>
      </c>
      <c r="C131" s="28" t="s">
        <v>15</v>
      </c>
      <c r="D131" s="49">
        <v>183</v>
      </c>
      <c r="E131" s="65">
        <v>2.7561303197899534</v>
      </c>
      <c r="F131" s="41">
        <f t="shared" si="3"/>
        <v>504.37184852156145</v>
      </c>
      <c r="G131" s="10"/>
      <c r="H131" s="10"/>
      <c r="I131" s="10"/>
      <c r="J131" s="10"/>
      <c r="K131" s="10"/>
      <c r="L131" s="10"/>
      <c r="M131" s="10"/>
    </row>
    <row r="132" spans="1:15" ht="17.399999999999999">
      <c r="A132" s="75">
        <v>13</v>
      </c>
      <c r="B132" s="82" t="s">
        <v>19</v>
      </c>
      <c r="C132" s="28" t="s">
        <v>15</v>
      </c>
      <c r="D132" s="49">
        <v>183</v>
      </c>
      <c r="E132" s="65">
        <v>8.0243657616949218</v>
      </c>
      <c r="F132" s="41">
        <f t="shared" si="3"/>
        <v>1468.4589343901707</v>
      </c>
      <c r="G132" s="10"/>
      <c r="H132" s="10"/>
      <c r="I132" s="10"/>
      <c r="J132" s="10"/>
      <c r="K132" s="10"/>
      <c r="L132" s="10"/>
      <c r="M132" s="10"/>
    </row>
    <row r="133" spans="1:15" ht="17.399999999999999">
      <c r="A133" s="75">
        <v>14</v>
      </c>
      <c r="B133" s="82" t="s">
        <v>20</v>
      </c>
      <c r="C133" s="28" t="s">
        <v>14</v>
      </c>
      <c r="D133" s="49">
        <v>73</v>
      </c>
      <c r="E133" s="65">
        <v>2.4835884213497041</v>
      </c>
      <c r="F133" s="41">
        <f t="shared" si="3"/>
        <v>181.30195475852841</v>
      </c>
      <c r="G133" s="10"/>
      <c r="H133" s="10"/>
      <c r="I133" s="10"/>
      <c r="J133" s="10"/>
      <c r="K133" s="10"/>
      <c r="L133" s="10"/>
      <c r="M133" s="10"/>
    </row>
    <row r="134" spans="1:15" ht="17.399999999999999">
      <c r="A134" s="75">
        <v>15</v>
      </c>
      <c r="B134" s="82" t="s">
        <v>21</v>
      </c>
      <c r="C134" s="28" t="s">
        <v>14</v>
      </c>
      <c r="D134" s="49">
        <v>13</v>
      </c>
      <c r="E134" s="65">
        <v>27.341368583792679</v>
      </c>
      <c r="F134" s="41">
        <f t="shared" si="3"/>
        <v>355.43779158930482</v>
      </c>
      <c r="G134" s="10"/>
      <c r="H134" s="10"/>
      <c r="I134" s="10"/>
      <c r="J134" s="10"/>
      <c r="K134" s="10"/>
      <c r="L134" s="10"/>
      <c r="M134" s="10"/>
    </row>
    <row r="135" spans="1:15" ht="17.399999999999999">
      <c r="A135" s="75">
        <v>16</v>
      </c>
      <c r="B135" s="82" t="s">
        <v>22</v>
      </c>
      <c r="C135" s="28" t="s">
        <v>15</v>
      </c>
      <c r="D135" s="49">
        <v>400</v>
      </c>
      <c r="E135" s="65">
        <v>3.2501285356330971</v>
      </c>
      <c r="F135" s="41">
        <f t="shared" si="3"/>
        <v>1300.0514142532388</v>
      </c>
      <c r="G135" s="10"/>
      <c r="H135" s="10"/>
      <c r="I135" s="10"/>
      <c r="J135" s="10"/>
      <c r="K135" s="10"/>
      <c r="L135" s="10"/>
      <c r="M135" s="10"/>
    </row>
    <row r="136" spans="1:15" ht="17.399999999999999">
      <c r="A136" s="75">
        <v>17</v>
      </c>
      <c r="B136" s="82" t="s">
        <v>23</v>
      </c>
      <c r="C136" s="28" t="s">
        <v>15</v>
      </c>
      <c r="D136" s="49">
        <v>183</v>
      </c>
      <c r="E136" s="65">
        <v>0.40776895482929149</v>
      </c>
      <c r="F136" s="41">
        <f t="shared" si="3"/>
        <v>74.621718733760346</v>
      </c>
      <c r="G136" s="10"/>
      <c r="H136" s="10"/>
      <c r="I136" s="10"/>
      <c r="J136" s="10"/>
      <c r="K136" s="10"/>
      <c r="L136" s="10"/>
      <c r="M136" s="10"/>
      <c r="N136" s="2"/>
      <c r="O136" s="2"/>
    </row>
    <row r="137" spans="1:15" ht="17.399999999999999">
      <c r="A137" s="75">
        <v>18</v>
      </c>
      <c r="B137" s="83" t="s">
        <v>249</v>
      </c>
      <c r="C137" s="44" t="s">
        <v>15</v>
      </c>
      <c r="D137" s="49">
        <v>183</v>
      </c>
      <c r="E137" s="65">
        <v>11.502145552306585</v>
      </c>
      <c r="F137" s="41">
        <f t="shared" si="3"/>
        <v>2104.8926360721052</v>
      </c>
      <c r="G137" s="10"/>
      <c r="H137" s="10"/>
      <c r="I137" s="10"/>
      <c r="J137" s="10"/>
      <c r="K137" s="10"/>
      <c r="L137" s="10"/>
      <c r="M137" s="10"/>
      <c r="N137" s="2"/>
      <c r="O137" s="2"/>
    </row>
    <row r="138" spans="1:15" s="2" customFormat="1" ht="34.799999999999997">
      <c r="A138" s="76">
        <v>19</v>
      </c>
      <c r="B138" s="83" t="s">
        <v>184</v>
      </c>
      <c r="C138" s="42" t="s">
        <v>15</v>
      </c>
      <c r="D138" s="47">
        <v>120</v>
      </c>
      <c r="E138" s="65">
        <v>6.2099531651279865</v>
      </c>
      <c r="F138" s="41">
        <f t="shared" si="3"/>
        <v>745.19437981535839</v>
      </c>
      <c r="G138" s="10"/>
      <c r="H138" s="10"/>
      <c r="I138" s="10"/>
      <c r="J138" s="10"/>
      <c r="K138" s="10"/>
      <c r="L138" s="10"/>
      <c r="M138" s="10"/>
      <c r="N138" s="1"/>
      <c r="O138" s="1"/>
    </row>
    <row r="139" spans="1:15" ht="34.799999999999997">
      <c r="A139" s="75">
        <v>20</v>
      </c>
      <c r="B139" s="82" t="s">
        <v>234</v>
      </c>
      <c r="C139" s="28" t="s">
        <v>92</v>
      </c>
      <c r="D139" s="49">
        <v>1100</v>
      </c>
      <c r="E139" s="65">
        <v>4.4267008238526033</v>
      </c>
      <c r="F139" s="41">
        <f t="shared" si="3"/>
        <v>4869.3709062378639</v>
      </c>
      <c r="G139" s="10"/>
      <c r="H139" s="10"/>
      <c r="I139" s="10"/>
      <c r="J139" s="10"/>
      <c r="K139" s="10"/>
      <c r="L139" s="10"/>
      <c r="M139" s="10"/>
    </row>
    <row r="140" spans="1:15" ht="52.2">
      <c r="A140" s="75">
        <v>21</v>
      </c>
      <c r="B140" s="82" t="s">
        <v>268</v>
      </c>
      <c r="C140" s="28" t="s">
        <v>15</v>
      </c>
      <c r="D140" s="49">
        <v>11.5</v>
      </c>
      <c r="E140" s="65">
        <v>117.92859583954724</v>
      </c>
      <c r="F140" s="41">
        <f t="shared" si="3"/>
        <v>1356.1788521547933</v>
      </c>
      <c r="G140" s="10"/>
      <c r="H140" s="10"/>
      <c r="I140" s="10"/>
      <c r="J140" s="10"/>
      <c r="K140" s="10"/>
      <c r="L140" s="10"/>
      <c r="M140" s="10"/>
    </row>
    <row r="141" spans="1:15" ht="34.799999999999997">
      <c r="A141" s="75">
        <v>22</v>
      </c>
      <c r="B141" s="82" t="s">
        <v>175</v>
      </c>
      <c r="C141" s="28" t="s">
        <v>15</v>
      </c>
      <c r="D141" s="49">
        <v>13.2</v>
      </c>
      <c r="E141" s="65">
        <v>31.548957177675472</v>
      </c>
      <c r="F141" s="41">
        <f t="shared" si="3"/>
        <v>416.44623474531619</v>
      </c>
      <c r="G141" s="10"/>
      <c r="H141" s="10"/>
      <c r="I141" s="10"/>
      <c r="J141" s="10"/>
      <c r="K141" s="10"/>
      <c r="L141" s="10"/>
      <c r="M141" s="10"/>
    </row>
    <row r="142" spans="1:15" ht="17.399999999999999">
      <c r="A142" s="75">
        <v>23</v>
      </c>
      <c r="B142" s="82" t="s">
        <v>269</v>
      </c>
      <c r="C142" s="28" t="s">
        <v>34</v>
      </c>
      <c r="D142" s="49">
        <f>70*0.888</f>
        <v>62.160000000000004</v>
      </c>
      <c r="E142" s="65">
        <v>0.47047449127918567</v>
      </c>
      <c r="F142" s="41">
        <f t="shared" si="3"/>
        <v>29.244694377914183</v>
      </c>
      <c r="G142" s="10"/>
      <c r="H142" s="10"/>
      <c r="I142" s="10"/>
      <c r="J142" s="10"/>
      <c r="K142" s="10"/>
      <c r="L142" s="10"/>
      <c r="M142" s="10"/>
    </row>
    <row r="143" spans="1:15" ht="17.399999999999999">
      <c r="A143" s="75"/>
      <c r="B143" s="82" t="s">
        <v>301</v>
      </c>
      <c r="C143" s="28"/>
      <c r="D143" s="49"/>
      <c r="E143" s="54"/>
      <c r="F143" s="107">
        <f>SUM(F120:F142)</f>
        <v>44384.727655849783</v>
      </c>
      <c r="G143" s="10"/>
      <c r="H143" s="10"/>
      <c r="I143" s="10"/>
      <c r="J143" s="10"/>
      <c r="K143" s="10"/>
      <c r="L143" s="10"/>
      <c r="M143" s="10"/>
    </row>
    <row r="144" spans="1:15" ht="17.399999999999999">
      <c r="A144" s="75"/>
      <c r="B144" s="89" t="s">
        <v>305</v>
      </c>
      <c r="C144" s="28"/>
      <c r="D144" s="49"/>
      <c r="E144" s="54"/>
      <c r="F144" s="107">
        <f>F143+F118+F89+F40</f>
        <v>277151.91502801707</v>
      </c>
      <c r="G144" s="10"/>
      <c r="H144" s="10"/>
      <c r="I144" s="10"/>
      <c r="J144" s="10"/>
      <c r="K144" s="10"/>
      <c r="L144" s="10"/>
      <c r="M144" s="10"/>
    </row>
    <row r="145" spans="1:13" ht="17.399999999999999">
      <c r="A145" s="76"/>
      <c r="B145" s="89" t="s">
        <v>310</v>
      </c>
      <c r="C145" s="28"/>
      <c r="D145" s="54"/>
      <c r="E145" s="54"/>
      <c r="F145" s="107">
        <f>F144*6%</f>
        <v>16629.114901681023</v>
      </c>
      <c r="G145" s="10"/>
      <c r="H145" s="10"/>
      <c r="I145" s="10"/>
      <c r="J145" s="10"/>
      <c r="K145" s="10"/>
      <c r="L145" s="10"/>
      <c r="M145" s="10"/>
    </row>
    <row r="146" spans="1:13" ht="17.399999999999999">
      <c r="A146" s="76"/>
      <c r="B146" s="89" t="s">
        <v>301</v>
      </c>
      <c r="C146" s="28"/>
      <c r="D146" s="54"/>
      <c r="E146" s="54"/>
      <c r="F146" s="107">
        <f>F145+F144</f>
        <v>293781.0299296981</v>
      </c>
    </row>
    <row r="147" spans="1:13" ht="17.399999999999999">
      <c r="A147" s="76"/>
      <c r="B147" s="89" t="s">
        <v>302</v>
      </c>
      <c r="C147" s="28"/>
      <c r="D147" s="54"/>
      <c r="E147" s="54"/>
      <c r="F147" s="107">
        <f>F146*20%</f>
        <v>58756.205985939625</v>
      </c>
    </row>
    <row r="148" spans="1:13" ht="17.399999999999999">
      <c r="A148" s="76"/>
      <c r="B148" s="89" t="s">
        <v>301</v>
      </c>
      <c r="C148" s="28"/>
      <c r="D148" s="54"/>
      <c r="E148" s="54"/>
      <c r="F148" s="107">
        <f>F146+F147</f>
        <v>352537.23591563769</v>
      </c>
    </row>
    <row r="150" spans="1:13" s="91" customFormat="1" ht="14.25" customHeight="1">
      <c r="A150" s="51"/>
      <c r="B150" s="1"/>
      <c r="C150" s="1"/>
      <c r="D150" s="61"/>
      <c r="E150" s="62"/>
      <c r="F150" s="90"/>
    </row>
    <row r="151" spans="1:13" s="91" customFormat="1" ht="14.25" customHeight="1">
      <c r="A151" s="132" t="s">
        <v>312</v>
      </c>
      <c r="B151" s="133"/>
      <c r="C151" s="133"/>
      <c r="D151" s="133"/>
      <c r="E151" s="133"/>
      <c r="F151" s="133"/>
    </row>
    <row r="152" spans="1:13" s="91" customFormat="1" ht="46.5" customHeight="1">
      <c r="A152" s="132"/>
      <c r="B152" s="133"/>
      <c r="C152" s="133"/>
      <c r="D152" s="133"/>
      <c r="E152" s="133"/>
      <c r="F152" s="133"/>
    </row>
    <row r="153" spans="1:13" s="91" customFormat="1" ht="14.25" customHeight="1">
      <c r="A153" s="132"/>
      <c r="B153" s="133"/>
      <c r="C153" s="133"/>
      <c r="D153" s="133"/>
      <c r="E153" s="133"/>
      <c r="F153" s="133"/>
    </row>
    <row r="154" spans="1:13" s="91" customFormat="1" ht="3" customHeight="1">
      <c r="A154" s="128"/>
      <c r="B154" s="129"/>
      <c r="C154" s="129"/>
      <c r="D154" s="129"/>
      <c r="E154" s="129"/>
      <c r="F154" s="129"/>
    </row>
    <row r="155" spans="1:13" s="91" customFormat="1" ht="15" customHeight="1">
      <c r="A155" s="126" t="s">
        <v>311</v>
      </c>
      <c r="B155" s="127"/>
      <c r="C155" s="127"/>
      <c r="D155" s="127"/>
      <c r="E155" s="127"/>
      <c r="F155" s="127"/>
    </row>
    <row r="156" spans="1:13" s="97" customFormat="1" ht="17.399999999999999">
      <c r="A156" s="128"/>
      <c r="B156" s="129"/>
      <c r="C156" s="129"/>
      <c r="D156" s="129"/>
      <c r="E156" s="129"/>
      <c r="F156" s="129"/>
      <c r="G156" s="95"/>
      <c r="H156" s="95"/>
      <c r="I156" s="96"/>
      <c r="J156" s="95"/>
      <c r="K156" s="95"/>
      <c r="L156" s="96"/>
    </row>
    <row r="157" spans="1:13" s="97" customFormat="1" ht="17.399999999999999">
      <c r="A157" s="90"/>
      <c r="B157" s="90"/>
      <c r="C157" s="90"/>
      <c r="D157" s="90"/>
      <c r="E157" s="90"/>
      <c r="F157" s="90"/>
      <c r="G157" s="95"/>
      <c r="H157" s="95"/>
      <c r="I157" s="96"/>
      <c r="J157" s="95"/>
      <c r="K157" s="95"/>
      <c r="L157" s="96"/>
    </row>
    <row r="158" spans="1:13" s="97" customFormat="1" ht="17.399999999999999">
      <c r="A158" s="92"/>
      <c r="B158" s="93"/>
      <c r="C158" s="94"/>
      <c r="D158" s="95"/>
      <c r="E158" s="95"/>
      <c r="F158" s="96"/>
      <c r="G158" s="95"/>
      <c r="H158" s="95"/>
      <c r="I158" s="96"/>
      <c r="J158" s="95"/>
      <c r="K158" s="95"/>
      <c r="L158" s="96"/>
    </row>
    <row r="159" spans="1:13" s="97" customFormat="1" ht="17.399999999999999">
      <c r="A159" s="92"/>
      <c r="B159" s="93"/>
      <c r="C159" s="94"/>
      <c r="D159" s="95"/>
      <c r="E159" s="95"/>
      <c r="F159" s="96"/>
      <c r="G159" s="95"/>
      <c r="H159" s="95"/>
      <c r="I159" s="96"/>
      <c r="J159" s="95"/>
      <c r="K159" s="95"/>
      <c r="L159" s="96"/>
    </row>
    <row r="160" spans="1:13" s="97" customFormat="1" ht="17.399999999999999">
      <c r="A160" s="92"/>
      <c r="B160" s="98"/>
      <c r="C160" s="98"/>
      <c r="D160" s="95"/>
      <c r="E160" s="95"/>
      <c r="F160" s="96"/>
      <c r="G160" s="95"/>
      <c r="H160" s="95"/>
      <c r="I160" s="96"/>
      <c r="J160" s="95"/>
      <c r="K160" s="95"/>
      <c r="L160" s="96"/>
    </row>
    <row r="161" spans="1:26" s="3" customFormat="1" ht="17.399999999999999">
      <c r="A161" s="92"/>
      <c r="B161" s="93"/>
      <c r="C161" s="94"/>
      <c r="D161" s="95"/>
      <c r="E161" s="95"/>
      <c r="F161" s="96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s="3" customFormat="1" ht="17.399999999999999">
      <c r="A162" s="92"/>
      <c r="B162" s="93"/>
      <c r="C162" s="94"/>
      <c r="D162" s="95"/>
      <c r="E162" s="95"/>
      <c r="F162" s="96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s="3" customFormat="1">
      <c r="A163" s="51"/>
      <c r="B163" s="1"/>
      <c r="C163" s="1"/>
      <c r="D163" s="60"/>
      <c r="E163" s="60"/>
      <c r="F163" s="60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s="3" customFormat="1">
      <c r="A164" s="51"/>
      <c r="B164" s="1"/>
      <c r="C164" s="1"/>
      <c r="D164" s="60"/>
      <c r="E164" s="60"/>
      <c r="F164" s="60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s="3" customFormat="1">
      <c r="A165" s="51"/>
      <c r="B165" s="1"/>
      <c r="C165" s="1"/>
      <c r="D165" s="60"/>
      <c r="E165" s="60"/>
      <c r="F165" s="60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s="3" customFormat="1">
      <c r="A166" s="51"/>
      <c r="B166" s="1"/>
      <c r="C166" s="1"/>
      <c r="D166" s="60"/>
      <c r="E166" s="60"/>
      <c r="F166" s="60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s="3" customFormat="1">
      <c r="A167" s="51"/>
      <c r="B167" s="1"/>
      <c r="C167" s="1"/>
      <c r="D167" s="60"/>
      <c r="E167" s="60"/>
      <c r="F167" s="60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s="3" customFormat="1">
      <c r="A168" s="51"/>
      <c r="B168" s="1"/>
      <c r="C168" s="1"/>
      <c r="D168" s="60"/>
      <c r="E168" s="60"/>
      <c r="F168" s="60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s="3" customFormat="1">
      <c r="A169" s="51"/>
      <c r="B169" s="1"/>
      <c r="C169" s="1"/>
      <c r="D169" s="60"/>
      <c r="E169" s="60"/>
      <c r="F169" s="60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s="3" customFormat="1">
      <c r="A170" s="51"/>
      <c r="B170" s="1"/>
      <c r="C170" s="1"/>
      <c r="D170" s="60"/>
      <c r="E170" s="60"/>
      <c r="F170" s="60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s="3" customFormat="1">
      <c r="A171" s="51"/>
      <c r="B171" s="1"/>
      <c r="C171" s="1"/>
      <c r="D171" s="60"/>
      <c r="E171" s="60"/>
      <c r="F171" s="60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s="3" customFormat="1">
      <c r="A172" s="51"/>
      <c r="B172" s="1"/>
      <c r="C172" s="1"/>
      <c r="D172" s="60"/>
      <c r="E172" s="60"/>
      <c r="F172" s="60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s="3" customFormat="1">
      <c r="A173" s="51"/>
      <c r="B173" s="1"/>
      <c r="C173" s="1"/>
      <c r="D173" s="60"/>
      <c r="E173" s="60"/>
      <c r="F173" s="60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s="3" customFormat="1">
      <c r="A174" s="51"/>
      <c r="B174" s="1"/>
      <c r="C174" s="1"/>
      <c r="D174" s="60"/>
      <c r="E174" s="60"/>
      <c r="F174" s="60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s="3" customFormat="1">
      <c r="A175" s="51"/>
      <c r="B175" s="1"/>
      <c r="C175" s="1"/>
      <c r="D175" s="60"/>
      <c r="E175" s="60"/>
      <c r="F175" s="60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s="3" customFormat="1">
      <c r="A176" s="51"/>
      <c r="B176" s="1"/>
      <c r="C176" s="1"/>
      <c r="D176" s="60"/>
      <c r="E176" s="60"/>
      <c r="F176" s="60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s="3" customFormat="1">
      <c r="A177" s="51"/>
      <c r="B177" s="1"/>
      <c r="C177" s="1"/>
      <c r="D177" s="60"/>
      <c r="E177" s="60"/>
      <c r="F177" s="60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s="3" customFormat="1">
      <c r="A178" s="51"/>
      <c r="B178" s="1"/>
      <c r="C178" s="1"/>
      <c r="D178" s="60"/>
      <c r="E178" s="60"/>
      <c r="F178" s="60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s="3" customFormat="1">
      <c r="A179" s="51"/>
      <c r="B179" s="1"/>
      <c r="C179" s="1"/>
      <c r="D179" s="60"/>
      <c r="E179" s="60"/>
      <c r="F179" s="60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s="3" customFormat="1">
      <c r="A180" s="51"/>
      <c r="B180" s="1"/>
      <c r="C180" s="1"/>
      <c r="D180" s="60"/>
      <c r="E180" s="60"/>
      <c r="F180" s="60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s="3" customFormat="1">
      <c r="A181" s="51"/>
      <c r="B181" s="1"/>
      <c r="C181" s="1"/>
      <c r="D181" s="60"/>
      <c r="E181" s="60"/>
      <c r="F181" s="60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s="3" customFormat="1">
      <c r="A182" s="51"/>
      <c r="B182" s="1"/>
      <c r="C182" s="1"/>
      <c r="D182" s="60"/>
      <c r="E182" s="60"/>
      <c r="F182" s="60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s="3" customFormat="1">
      <c r="A183" s="51"/>
      <c r="B183" s="1"/>
      <c r="C183" s="1"/>
      <c r="D183" s="60"/>
      <c r="E183" s="60"/>
      <c r="F183" s="60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s="3" customFormat="1">
      <c r="A184" s="51"/>
      <c r="B184" s="1"/>
      <c r="C184" s="1"/>
      <c r="D184" s="60"/>
      <c r="E184" s="60"/>
      <c r="F184" s="60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s="3" customFormat="1">
      <c r="A185" s="51"/>
      <c r="B185" s="1"/>
      <c r="C185" s="1"/>
      <c r="D185" s="60"/>
      <c r="E185" s="60"/>
      <c r="F185" s="60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s="3" customFormat="1">
      <c r="A186" s="51"/>
      <c r="B186" s="1"/>
      <c r="C186" s="1"/>
      <c r="D186" s="60"/>
      <c r="E186" s="60"/>
      <c r="F186" s="60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s="3" customFormat="1">
      <c r="A187" s="51"/>
      <c r="B187" s="1"/>
      <c r="C187" s="1"/>
      <c r="D187" s="60"/>
      <c r="E187" s="60"/>
      <c r="F187" s="60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s="3" customFormat="1">
      <c r="A188" s="51"/>
      <c r="B188" s="1"/>
      <c r="C188" s="1"/>
      <c r="D188" s="60"/>
      <c r="E188" s="60"/>
      <c r="F188" s="60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</sheetData>
  <mergeCells count="4">
    <mergeCell ref="A155:F156"/>
    <mergeCell ref="A2:E2"/>
    <mergeCell ref="A1:F1"/>
    <mergeCell ref="A151:F154"/>
  </mergeCells>
  <pageMargins left="0.25" right="0.25" top="0.75" bottom="0.54" header="0.3" footer="0.3"/>
  <pageSetup paperSize="9" scale="76" fitToWidth="0" fitToHeight="0" orientation="portrait" r:id="rId1"/>
  <rowBreaks count="4" manualBreakCount="4">
    <brk id="40" max="5" man="1"/>
    <brk id="88" max="5" man="1"/>
    <brk id="106" max="5" man="1"/>
    <brk id="128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6"/>
  <sheetViews>
    <sheetView showZeros="0" view="pageBreakPreview" topLeftCell="A130" zoomScale="55" zoomScaleNormal="85" zoomScaleSheetLayoutView="55" workbookViewId="0">
      <selection activeCell="T152" sqref="T152"/>
    </sheetView>
  </sheetViews>
  <sheetFormatPr defaultColWidth="9.109375" defaultRowHeight="13.8"/>
  <cols>
    <col min="1" max="1" width="6.6640625" style="51" customWidth="1"/>
    <col min="2" max="2" width="64.88671875" style="1" customWidth="1"/>
    <col min="3" max="3" width="11.44140625" style="1" customWidth="1"/>
    <col min="4" max="4" width="9.5546875" style="60" customWidth="1"/>
    <col min="5" max="5" width="16" style="60" customWidth="1"/>
    <col min="6" max="6" width="20.33203125" style="60" customWidth="1"/>
    <col min="7" max="16384" width="9.109375" style="1"/>
  </cols>
  <sheetData>
    <row r="1" spans="1:13" ht="17.399999999999999">
      <c r="A1" s="131" t="s">
        <v>453</v>
      </c>
      <c r="B1" s="131"/>
      <c r="C1" s="131"/>
      <c r="D1" s="131"/>
      <c r="E1" s="131"/>
      <c r="F1" s="131"/>
      <c r="G1" s="66"/>
    </row>
    <row r="2" spans="1:13" ht="44.25" customHeight="1">
      <c r="A2" s="130" t="s">
        <v>315</v>
      </c>
      <c r="B2" s="130"/>
      <c r="C2" s="130"/>
      <c r="D2" s="130"/>
      <c r="E2" s="130"/>
      <c r="F2" s="130"/>
      <c r="G2" s="10"/>
    </row>
    <row r="3" spans="1:13" ht="118.5" customHeight="1">
      <c r="A3" s="63" t="s">
        <v>0</v>
      </c>
      <c r="B3" s="63" t="s">
        <v>316</v>
      </c>
      <c r="C3" s="63" t="s">
        <v>317</v>
      </c>
      <c r="D3" s="63" t="s">
        <v>318</v>
      </c>
      <c r="E3" s="63" t="s">
        <v>319</v>
      </c>
      <c r="F3" s="63" t="s">
        <v>319</v>
      </c>
      <c r="G3" s="10"/>
      <c r="H3" s="10"/>
      <c r="I3" s="10"/>
      <c r="J3" s="10"/>
      <c r="K3" s="10"/>
      <c r="L3" s="10"/>
      <c r="M3" s="10"/>
    </row>
    <row r="4" spans="1:13" ht="17.399999999999999">
      <c r="A4" s="48"/>
      <c r="B4" s="31" t="s">
        <v>320</v>
      </c>
      <c r="C4" s="30"/>
      <c r="D4" s="52"/>
      <c r="E4" s="53"/>
      <c r="F4" s="53"/>
      <c r="G4" s="10"/>
      <c r="H4" s="10"/>
      <c r="I4" s="10"/>
      <c r="J4" s="10"/>
      <c r="K4" s="10"/>
      <c r="L4" s="10"/>
      <c r="M4" s="10"/>
    </row>
    <row r="5" spans="1:13" ht="34.799999999999997">
      <c r="A5" s="70">
        <v>1</v>
      </c>
      <c r="B5" s="43" t="s">
        <v>321</v>
      </c>
      <c r="C5" s="43" t="s">
        <v>322</v>
      </c>
      <c r="D5" s="70">
        <v>22.1</v>
      </c>
      <c r="E5" s="65">
        <v>73.786022269759769</v>
      </c>
      <c r="F5" s="65">
        <f>D5*E5</f>
        <v>1630.6710921616909</v>
      </c>
      <c r="G5" s="10"/>
      <c r="H5" s="10"/>
      <c r="I5" s="10"/>
      <c r="J5" s="10"/>
      <c r="K5" s="10"/>
      <c r="L5" s="10"/>
      <c r="M5" s="10"/>
    </row>
    <row r="6" spans="1:13" ht="17.399999999999999">
      <c r="A6" s="49">
        <v>2</v>
      </c>
      <c r="B6" s="13" t="s">
        <v>275</v>
      </c>
      <c r="C6" s="68" t="s">
        <v>323</v>
      </c>
      <c r="D6" s="49">
        <v>22.5</v>
      </c>
      <c r="E6" s="65">
        <v>0.47047449127918567</v>
      </c>
      <c r="F6" s="65">
        <f t="shared" ref="F6:F39" si="0">D6*E6</f>
        <v>10.585676053781677</v>
      </c>
      <c r="G6" s="10"/>
      <c r="H6" s="10"/>
      <c r="I6" s="10"/>
      <c r="J6" s="10"/>
      <c r="K6" s="10"/>
      <c r="L6" s="10"/>
      <c r="M6" s="10"/>
    </row>
    <row r="7" spans="1:13" ht="34.799999999999997">
      <c r="A7" s="47">
        <v>3</v>
      </c>
      <c r="B7" s="68" t="s">
        <v>324</v>
      </c>
      <c r="C7" s="67" t="s">
        <v>322</v>
      </c>
      <c r="D7" s="47">
        <v>0.7</v>
      </c>
      <c r="E7" s="65">
        <v>76.373631971795291</v>
      </c>
      <c r="F7" s="65">
        <f t="shared" si="0"/>
        <v>53.461542380256702</v>
      </c>
      <c r="G7" s="10"/>
      <c r="H7" s="10"/>
      <c r="I7" s="10"/>
      <c r="J7" s="10"/>
      <c r="K7" s="10"/>
      <c r="L7" s="10"/>
      <c r="M7" s="10"/>
    </row>
    <row r="8" spans="1:13" ht="34.799999999999997">
      <c r="A8" s="47">
        <v>4</v>
      </c>
      <c r="B8" s="44" t="s">
        <v>325</v>
      </c>
      <c r="C8" s="42" t="s">
        <v>322</v>
      </c>
      <c r="D8" s="47">
        <f>4*0.55</f>
        <v>2.2000000000000002</v>
      </c>
      <c r="E8" s="65">
        <v>64.712313492899227</v>
      </c>
      <c r="F8" s="65">
        <f t="shared" si="0"/>
        <v>142.3670896843783</v>
      </c>
      <c r="G8" s="10"/>
      <c r="H8" s="10"/>
      <c r="I8" s="10"/>
      <c r="J8" s="10"/>
      <c r="K8" s="10"/>
      <c r="L8" s="10"/>
      <c r="M8" s="10"/>
    </row>
    <row r="9" spans="1:13" ht="17.399999999999999">
      <c r="A9" s="49">
        <v>5</v>
      </c>
      <c r="B9" s="67" t="s">
        <v>326</v>
      </c>
      <c r="C9" s="68" t="s">
        <v>323</v>
      </c>
      <c r="D9" s="49">
        <f>22*0.661*4</f>
        <v>58.168000000000006</v>
      </c>
      <c r="E9" s="65">
        <v>0.47047449127918567</v>
      </c>
      <c r="F9" s="65">
        <f t="shared" si="0"/>
        <v>27.366560208727677</v>
      </c>
      <c r="G9" s="10"/>
      <c r="H9" s="10"/>
      <c r="I9" s="10"/>
      <c r="J9" s="10"/>
      <c r="K9" s="10"/>
      <c r="L9" s="10"/>
      <c r="M9" s="10"/>
    </row>
    <row r="10" spans="1:13" ht="17.399999999999999">
      <c r="A10" s="49">
        <v>6</v>
      </c>
      <c r="B10" s="67" t="s">
        <v>327</v>
      </c>
      <c r="C10" s="68" t="s">
        <v>323</v>
      </c>
      <c r="D10" s="49">
        <v>3.88</v>
      </c>
      <c r="E10" s="65">
        <v>0.47047449127918567</v>
      </c>
      <c r="F10" s="65">
        <f t="shared" si="0"/>
        <v>1.8254410261632403</v>
      </c>
      <c r="G10" s="10"/>
      <c r="H10" s="10"/>
      <c r="I10" s="10"/>
      <c r="J10" s="10"/>
      <c r="K10" s="10"/>
      <c r="L10" s="10"/>
      <c r="M10" s="10"/>
    </row>
    <row r="11" spans="1:13" ht="17.399999999999999">
      <c r="A11" s="49">
        <v>7</v>
      </c>
      <c r="B11" s="67" t="s">
        <v>328</v>
      </c>
      <c r="C11" s="68" t="s">
        <v>329</v>
      </c>
      <c r="D11" s="49">
        <v>50</v>
      </c>
      <c r="E11" s="65">
        <v>2.5569243921859428</v>
      </c>
      <c r="F11" s="65">
        <f t="shared" si="0"/>
        <v>127.84621960929714</v>
      </c>
      <c r="G11" s="10"/>
      <c r="H11" s="10"/>
      <c r="I11" s="10"/>
      <c r="J11" s="10"/>
      <c r="K11" s="10"/>
      <c r="L11" s="10"/>
      <c r="M11" s="10"/>
    </row>
    <row r="12" spans="1:13" ht="17.399999999999999">
      <c r="A12" s="49">
        <v>8</v>
      </c>
      <c r="B12" s="67" t="s">
        <v>330</v>
      </c>
      <c r="C12" s="68" t="s">
        <v>323</v>
      </c>
      <c r="D12" s="49">
        <v>45</v>
      </c>
      <c r="E12" s="65">
        <v>0.49547073886858295</v>
      </c>
      <c r="F12" s="65">
        <f t="shared" si="0"/>
        <v>22.296183249086234</v>
      </c>
      <c r="G12" s="10"/>
      <c r="H12" s="10"/>
      <c r="I12" s="10"/>
      <c r="J12" s="10"/>
      <c r="K12" s="10"/>
      <c r="L12" s="10"/>
      <c r="M12" s="10"/>
    </row>
    <row r="13" spans="1:13" ht="34.799999999999997">
      <c r="A13" s="49">
        <v>9</v>
      </c>
      <c r="B13" s="44" t="s">
        <v>331</v>
      </c>
      <c r="C13" s="44" t="s">
        <v>322</v>
      </c>
      <c r="D13" s="49">
        <v>4.2</v>
      </c>
      <c r="E13" s="65">
        <v>91.747817368997374</v>
      </c>
      <c r="F13" s="65">
        <f t="shared" si="0"/>
        <v>385.34083294978899</v>
      </c>
      <c r="G13" s="10"/>
      <c r="H13" s="10"/>
      <c r="I13" s="10"/>
      <c r="J13" s="10"/>
      <c r="K13" s="10"/>
      <c r="L13" s="10"/>
      <c r="M13" s="10"/>
    </row>
    <row r="14" spans="1:13" ht="17.399999999999999">
      <c r="A14" s="49">
        <v>10</v>
      </c>
      <c r="B14" s="13" t="s">
        <v>332</v>
      </c>
      <c r="C14" s="68" t="s">
        <v>323</v>
      </c>
      <c r="D14" s="49">
        <f>50*0.112+83.84</f>
        <v>89.44</v>
      </c>
      <c r="E14" s="65">
        <v>0.51458147483660932</v>
      </c>
      <c r="F14" s="65">
        <f t="shared" si="0"/>
        <v>46.024167109386333</v>
      </c>
      <c r="G14" s="10"/>
      <c r="H14" s="10"/>
      <c r="I14" s="10"/>
      <c r="J14" s="10"/>
      <c r="K14" s="10"/>
      <c r="L14" s="10"/>
      <c r="M14" s="10"/>
    </row>
    <row r="15" spans="1:13" ht="17.399999999999999">
      <c r="A15" s="49">
        <v>11</v>
      </c>
      <c r="B15" s="13" t="s">
        <v>333</v>
      </c>
      <c r="C15" s="68" t="s">
        <v>323</v>
      </c>
      <c r="D15" s="49">
        <f>504*0.036</f>
        <v>18.143999999999998</v>
      </c>
      <c r="E15" s="65">
        <v>0.51458147483660932</v>
      </c>
      <c r="F15" s="65">
        <f t="shared" si="0"/>
        <v>9.3365662794354378</v>
      </c>
      <c r="G15" s="10"/>
      <c r="H15" s="10"/>
      <c r="I15" s="10"/>
      <c r="J15" s="10"/>
      <c r="K15" s="10"/>
      <c r="L15" s="10"/>
      <c r="M15" s="10"/>
    </row>
    <row r="16" spans="1:13" ht="17.399999999999999">
      <c r="A16" s="49"/>
      <c r="B16" s="36" t="s">
        <v>334</v>
      </c>
      <c r="C16" s="68"/>
      <c r="D16" s="49"/>
      <c r="E16" s="65">
        <v>0</v>
      </c>
      <c r="F16" s="65">
        <f t="shared" si="0"/>
        <v>0</v>
      </c>
      <c r="G16" s="10"/>
      <c r="H16" s="10"/>
      <c r="I16" s="10"/>
      <c r="J16" s="10"/>
      <c r="K16" s="10"/>
      <c r="L16" s="10"/>
      <c r="M16" s="10"/>
    </row>
    <row r="17" spans="1:13" ht="34.799999999999997">
      <c r="A17" s="47">
        <v>1</v>
      </c>
      <c r="B17" s="68" t="s">
        <v>324</v>
      </c>
      <c r="C17" s="67" t="s">
        <v>322</v>
      </c>
      <c r="D17" s="47">
        <v>1.9</v>
      </c>
      <c r="E17" s="65">
        <v>76.373631971795291</v>
      </c>
      <c r="F17" s="65">
        <f t="shared" si="0"/>
        <v>145.10990074641106</v>
      </c>
      <c r="G17" s="10"/>
      <c r="H17" s="10"/>
      <c r="I17" s="10"/>
      <c r="J17" s="10"/>
      <c r="K17" s="10"/>
      <c r="L17" s="10"/>
      <c r="M17" s="10"/>
    </row>
    <row r="18" spans="1:13" ht="34.799999999999997">
      <c r="A18" s="47">
        <v>2</v>
      </c>
      <c r="B18" s="44" t="s">
        <v>335</v>
      </c>
      <c r="C18" s="42" t="s">
        <v>322</v>
      </c>
      <c r="D18" s="47">
        <v>6.2</v>
      </c>
      <c r="E18" s="65">
        <v>67.496352836021714</v>
      </c>
      <c r="F18" s="65">
        <f t="shared" si="0"/>
        <v>418.47738758333463</v>
      </c>
      <c r="G18" s="10"/>
      <c r="H18" s="10"/>
      <c r="I18" s="10"/>
      <c r="J18" s="10"/>
      <c r="K18" s="10"/>
      <c r="L18" s="10"/>
      <c r="M18" s="10"/>
    </row>
    <row r="19" spans="1:13" ht="17.399999999999999">
      <c r="A19" s="49">
        <v>3</v>
      </c>
      <c r="B19" s="67" t="s">
        <v>330</v>
      </c>
      <c r="C19" s="68" t="s">
        <v>323</v>
      </c>
      <c r="D19" s="49">
        <f>+D20+D22</f>
        <v>574.51400000000001</v>
      </c>
      <c r="E19" s="65">
        <v>2.4996247589397287E-2</v>
      </c>
      <c r="F19" s="65">
        <f t="shared" si="0"/>
        <v>14.360694187574992</v>
      </c>
      <c r="G19" s="10"/>
      <c r="H19" s="10"/>
      <c r="I19" s="10"/>
      <c r="J19" s="10"/>
      <c r="K19" s="10"/>
      <c r="L19" s="10"/>
      <c r="M19" s="10"/>
    </row>
    <row r="20" spans="1:13" ht="17.399999999999999">
      <c r="A20" s="47">
        <v>4</v>
      </c>
      <c r="B20" s="67" t="s">
        <v>336</v>
      </c>
      <c r="C20" s="68" t="s">
        <v>323</v>
      </c>
      <c r="D20" s="47">
        <f>38*1.263+366.1</f>
        <v>414.09400000000005</v>
      </c>
      <c r="E20" s="65">
        <v>0.47047449127918567</v>
      </c>
      <c r="F20" s="65">
        <f t="shared" si="0"/>
        <v>194.82066399176313</v>
      </c>
      <c r="G20" s="10"/>
      <c r="H20" s="10"/>
      <c r="I20" s="10"/>
      <c r="J20" s="10"/>
      <c r="K20" s="10"/>
      <c r="L20" s="10"/>
      <c r="M20" s="10"/>
    </row>
    <row r="21" spans="1:13" ht="17.399999999999999">
      <c r="A21" s="47">
        <v>5</v>
      </c>
      <c r="B21" s="67" t="s">
        <v>337</v>
      </c>
      <c r="C21" s="68" t="s">
        <v>323</v>
      </c>
      <c r="D21" s="47">
        <v>62.16</v>
      </c>
      <c r="E21" s="65">
        <v>0.47047449127918567</v>
      </c>
      <c r="F21" s="65">
        <f t="shared" si="0"/>
        <v>29.244694377914179</v>
      </c>
      <c r="G21" s="10"/>
      <c r="H21" s="10"/>
      <c r="I21" s="10"/>
      <c r="J21" s="10"/>
      <c r="K21" s="10"/>
      <c r="L21" s="10"/>
      <c r="M21" s="10"/>
    </row>
    <row r="22" spans="1:13" ht="17.399999999999999">
      <c r="A22" s="47">
        <v>6</v>
      </c>
      <c r="B22" s="67" t="s">
        <v>338</v>
      </c>
      <c r="C22" s="68" t="s">
        <v>323</v>
      </c>
      <c r="D22" s="47">
        <f>260*0.617</f>
        <v>160.41999999999999</v>
      </c>
      <c r="E22" s="65">
        <v>0.47047449127918567</v>
      </c>
      <c r="F22" s="65">
        <f t="shared" si="0"/>
        <v>75.473517891006964</v>
      </c>
      <c r="G22" s="10"/>
      <c r="H22" s="10"/>
      <c r="I22" s="10"/>
      <c r="J22" s="10"/>
      <c r="K22" s="10"/>
      <c r="L22" s="10"/>
      <c r="M22" s="10"/>
    </row>
    <row r="23" spans="1:13" ht="17.399999999999999">
      <c r="A23" s="49">
        <v>7</v>
      </c>
      <c r="B23" s="67" t="s">
        <v>339</v>
      </c>
      <c r="C23" s="68" t="s">
        <v>329</v>
      </c>
      <c r="D23" s="49">
        <v>38</v>
      </c>
      <c r="E23" s="65">
        <v>2.5569243921859428</v>
      </c>
      <c r="F23" s="65">
        <f t="shared" si="0"/>
        <v>97.16312690306583</v>
      </c>
      <c r="G23" s="10"/>
      <c r="H23" s="10"/>
      <c r="I23" s="10"/>
      <c r="J23" s="10"/>
      <c r="K23" s="10"/>
      <c r="L23" s="10"/>
      <c r="M23" s="10"/>
    </row>
    <row r="24" spans="1:13" ht="34.799999999999997">
      <c r="A24" s="49">
        <v>8</v>
      </c>
      <c r="B24" s="44" t="s">
        <v>340</v>
      </c>
      <c r="C24" s="44" t="s">
        <v>322</v>
      </c>
      <c r="D24" s="49">
        <v>3.2</v>
      </c>
      <c r="E24" s="65">
        <v>89.862909398261564</v>
      </c>
      <c r="F24" s="65">
        <f t="shared" si="0"/>
        <v>287.56131007443702</v>
      </c>
      <c r="G24" s="10"/>
      <c r="H24" s="10"/>
      <c r="I24" s="10"/>
      <c r="J24" s="10"/>
      <c r="K24" s="10"/>
      <c r="L24" s="10"/>
      <c r="M24" s="10"/>
    </row>
    <row r="25" spans="1:13" ht="17.399999999999999">
      <c r="A25" s="49">
        <v>9</v>
      </c>
      <c r="B25" s="67" t="s">
        <v>339</v>
      </c>
      <c r="C25" s="68" t="s">
        <v>329</v>
      </c>
      <c r="D25" s="49">
        <v>360</v>
      </c>
      <c r="E25" s="65">
        <v>2.5569243921859428</v>
      </c>
      <c r="F25" s="65">
        <f t="shared" si="0"/>
        <v>920.4927811869394</v>
      </c>
      <c r="G25" s="10"/>
      <c r="H25" s="10"/>
      <c r="I25" s="10"/>
      <c r="J25" s="10"/>
      <c r="K25" s="10"/>
      <c r="L25" s="10"/>
      <c r="M25" s="10"/>
    </row>
    <row r="26" spans="1:13" ht="17.399999999999999">
      <c r="A26" s="49">
        <v>10</v>
      </c>
      <c r="B26" s="13" t="s">
        <v>332</v>
      </c>
      <c r="C26" s="68" t="s">
        <v>323</v>
      </c>
      <c r="D26" s="55">
        <f>10*0.072+240*0.032+50.05</f>
        <v>58.449999999999996</v>
      </c>
      <c r="E26" s="65">
        <v>0.51458147483660932</v>
      </c>
      <c r="F26" s="65">
        <f t="shared" si="0"/>
        <v>30.077287204199813</v>
      </c>
      <c r="G26" s="10"/>
      <c r="H26" s="10"/>
      <c r="I26" s="10"/>
      <c r="J26" s="10"/>
      <c r="K26" s="10"/>
      <c r="L26" s="10"/>
      <c r="M26" s="10"/>
    </row>
    <row r="27" spans="1:13" ht="17.399999999999999">
      <c r="A27" s="49">
        <v>11</v>
      </c>
      <c r="B27" s="13" t="s">
        <v>341</v>
      </c>
      <c r="C27" s="68" t="s">
        <v>323</v>
      </c>
      <c r="D27" s="55">
        <f>8*1.466+2*1.614+2*1.649+2*1.211+2*1.546</f>
        <v>23.767999999999997</v>
      </c>
      <c r="E27" s="65">
        <v>0.51458147483660932</v>
      </c>
      <c r="F27" s="65">
        <f t="shared" si="0"/>
        <v>12.230572493916529</v>
      </c>
      <c r="G27" s="10"/>
      <c r="H27" s="10"/>
      <c r="I27" s="10"/>
      <c r="J27" s="10"/>
      <c r="K27" s="10"/>
      <c r="L27" s="10"/>
      <c r="M27" s="10"/>
    </row>
    <row r="28" spans="1:13" ht="17.399999999999999">
      <c r="A28" s="49">
        <v>12</v>
      </c>
      <c r="B28" s="13" t="s">
        <v>333</v>
      </c>
      <c r="C28" s="68" t="s">
        <v>323</v>
      </c>
      <c r="D28" s="49">
        <f>92*0.029+44*0.044+42*0.049</f>
        <v>6.6620000000000008</v>
      </c>
      <c r="E28" s="65">
        <v>0.51458147483660932</v>
      </c>
      <c r="F28" s="65">
        <f t="shared" si="0"/>
        <v>3.4281417853614915</v>
      </c>
      <c r="G28" s="10"/>
      <c r="H28" s="10"/>
      <c r="I28" s="10"/>
      <c r="J28" s="10"/>
      <c r="K28" s="10"/>
      <c r="L28" s="10"/>
      <c r="M28" s="10"/>
    </row>
    <row r="29" spans="1:13" ht="34.799999999999997">
      <c r="A29" s="47">
        <v>13</v>
      </c>
      <c r="B29" s="68" t="s">
        <v>342</v>
      </c>
      <c r="C29" s="67" t="s">
        <v>322</v>
      </c>
      <c r="D29" s="47">
        <v>0.1</v>
      </c>
      <c r="E29" s="65">
        <v>84.446005475877882</v>
      </c>
      <c r="F29" s="65">
        <f t="shared" si="0"/>
        <v>8.4446005475877879</v>
      </c>
      <c r="G29" s="10"/>
      <c r="H29" s="10"/>
      <c r="I29" s="10"/>
      <c r="J29" s="10"/>
      <c r="K29" s="10"/>
      <c r="L29" s="10"/>
      <c r="M29" s="10"/>
    </row>
    <row r="30" spans="1:13" ht="17.399999999999999">
      <c r="A30" s="47">
        <v>14</v>
      </c>
      <c r="B30" s="67" t="s">
        <v>343</v>
      </c>
      <c r="C30" s="67" t="s">
        <v>344</v>
      </c>
      <c r="D30" s="47">
        <v>4.5</v>
      </c>
      <c r="E30" s="65">
        <v>2.0789091583399011</v>
      </c>
      <c r="F30" s="65">
        <f t="shared" si="0"/>
        <v>9.3550912125295547</v>
      </c>
      <c r="G30" s="10"/>
      <c r="H30" s="10"/>
      <c r="I30" s="10"/>
      <c r="J30" s="10"/>
      <c r="K30" s="10"/>
      <c r="L30" s="10"/>
      <c r="M30" s="10"/>
    </row>
    <row r="31" spans="1:13" ht="34.799999999999997">
      <c r="A31" s="49">
        <v>15</v>
      </c>
      <c r="B31" s="45" t="s">
        <v>345</v>
      </c>
      <c r="C31" s="44" t="s">
        <v>322</v>
      </c>
      <c r="D31" s="49">
        <v>1.1000000000000001</v>
      </c>
      <c r="E31" s="65">
        <v>91.747817368997374</v>
      </c>
      <c r="F31" s="65">
        <f t="shared" si="0"/>
        <v>100.92259910589712</v>
      </c>
      <c r="G31" s="10"/>
      <c r="H31" s="10"/>
      <c r="I31" s="10"/>
      <c r="J31" s="10"/>
      <c r="K31" s="10"/>
      <c r="L31" s="10"/>
      <c r="M31" s="10"/>
    </row>
    <row r="32" spans="1:13" ht="17.399999999999999">
      <c r="A32" s="49">
        <v>16</v>
      </c>
      <c r="B32" s="13" t="s">
        <v>259</v>
      </c>
      <c r="C32" s="68" t="s">
        <v>323</v>
      </c>
      <c r="D32" s="49">
        <v>7.9</v>
      </c>
      <c r="E32" s="65">
        <v>0.47047449127918567</v>
      </c>
      <c r="F32" s="65">
        <f t="shared" si="0"/>
        <v>3.7167484811055669</v>
      </c>
      <c r="G32" s="10"/>
      <c r="H32" s="10"/>
      <c r="I32" s="10"/>
      <c r="J32" s="10"/>
      <c r="K32" s="10"/>
      <c r="L32" s="10"/>
      <c r="M32" s="10"/>
    </row>
    <row r="33" spans="1:13" ht="17.399999999999999">
      <c r="A33" s="49">
        <v>17</v>
      </c>
      <c r="B33" s="13" t="s">
        <v>260</v>
      </c>
      <c r="C33" s="68" t="s">
        <v>323</v>
      </c>
      <c r="D33" s="49">
        <v>4.72</v>
      </c>
      <c r="E33" s="65">
        <v>0.47047449127918567</v>
      </c>
      <c r="F33" s="65">
        <f t="shared" si="0"/>
        <v>2.2206395988377561</v>
      </c>
      <c r="G33" s="10"/>
      <c r="H33" s="10"/>
      <c r="I33" s="10"/>
      <c r="J33" s="10"/>
      <c r="K33" s="10"/>
      <c r="L33" s="10"/>
      <c r="M33" s="10"/>
    </row>
    <row r="34" spans="1:13" ht="34.799999999999997">
      <c r="A34" s="47">
        <v>18</v>
      </c>
      <c r="B34" s="68" t="s">
        <v>346</v>
      </c>
      <c r="C34" s="67" t="s">
        <v>322</v>
      </c>
      <c r="D34" s="47">
        <f>2.1</f>
        <v>2.1</v>
      </c>
      <c r="E34" s="65">
        <v>75.992166960705035</v>
      </c>
      <c r="F34" s="65">
        <f t="shared" si="0"/>
        <v>159.58355061748057</v>
      </c>
      <c r="G34" s="10"/>
      <c r="H34" s="10"/>
      <c r="I34" s="10"/>
      <c r="J34" s="10"/>
      <c r="K34" s="10"/>
      <c r="L34" s="10"/>
      <c r="M34" s="10"/>
    </row>
    <row r="35" spans="1:13" ht="17.399999999999999">
      <c r="A35" s="47">
        <v>19</v>
      </c>
      <c r="B35" s="67" t="s">
        <v>343</v>
      </c>
      <c r="C35" s="67" t="s">
        <v>344</v>
      </c>
      <c r="D35" s="47">
        <v>42</v>
      </c>
      <c r="E35" s="65">
        <v>2.0789091583399011</v>
      </c>
      <c r="F35" s="65">
        <f t="shared" si="0"/>
        <v>87.314184650275848</v>
      </c>
      <c r="G35" s="10"/>
      <c r="H35" s="10"/>
      <c r="I35" s="10"/>
      <c r="J35" s="10"/>
      <c r="K35" s="10"/>
      <c r="L35" s="10"/>
      <c r="M35" s="10"/>
    </row>
    <row r="36" spans="1:13" s="2" customFormat="1" ht="17.399999999999999">
      <c r="A36" s="49">
        <v>20</v>
      </c>
      <c r="B36" s="68" t="s">
        <v>347</v>
      </c>
      <c r="C36" s="68" t="s">
        <v>322</v>
      </c>
      <c r="D36" s="49">
        <v>37.1</v>
      </c>
      <c r="E36" s="65">
        <v>54.071526364155346</v>
      </c>
      <c r="F36" s="65">
        <f t="shared" si="0"/>
        <v>2006.0536281101633</v>
      </c>
      <c r="G36" s="10"/>
      <c r="H36" s="10"/>
      <c r="I36" s="10"/>
      <c r="J36" s="10"/>
      <c r="K36" s="10"/>
      <c r="L36" s="10"/>
      <c r="M36" s="10"/>
    </row>
    <row r="37" spans="1:13" ht="17.399999999999999">
      <c r="A37" s="49">
        <v>21</v>
      </c>
      <c r="B37" s="67" t="s">
        <v>339</v>
      </c>
      <c r="C37" s="68" t="s">
        <v>329</v>
      </c>
      <c r="D37" s="49">
        <v>60</v>
      </c>
      <c r="E37" s="65">
        <v>2.5569243921859428</v>
      </c>
      <c r="F37" s="65">
        <f t="shared" si="0"/>
        <v>153.41546353115658</v>
      </c>
      <c r="G37" s="10"/>
      <c r="H37" s="10"/>
      <c r="I37" s="10"/>
      <c r="J37" s="10"/>
      <c r="K37" s="10"/>
      <c r="L37" s="10"/>
      <c r="M37" s="10"/>
    </row>
    <row r="38" spans="1:13" ht="17.399999999999999">
      <c r="A38" s="49">
        <v>22</v>
      </c>
      <c r="B38" s="67" t="s">
        <v>330</v>
      </c>
      <c r="C38" s="68" t="s">
        <v>323</v>
      </c>
      <c r="D38" s="49">
        <v>9.5</v>
      </c>
      <c r="E38" s="65">
        <v>0.49547073886858295</v>
      </c>
      <c r="F38" s="65">
        <f t="shared" si="0"/>
        <v>4.7069720192515376</v>
      </c>
      <c r="G38" s="10"/>
      <c r="H38" s="10"/>
      <c r="I38" s="10"/>
      <c r="J38" s="10"/>
      <c r="K38" s="10"/>
      <c r="L38" s="10"/>
      <c r="M38" s="10"/>
    </row>
    <row r="39" spans="1:13" s="2" customFormat="1" ht="34.799999999999997">
      <c r="A39" s="49">
        <v>23</v>
      </c>
      <c r="B39" s="44" t="s">
        <v>348</v>
      </c>
      <c r="C39" s="44" t="s">
        <v>322</v>
      </c>
      <c r="D39" s="49">
        <v>44.8</v>
      </c>
      <c r="E39" s="65">
        <v>80.425136371364928</v>
      </c>
      <c r="F39" s="65">
        <f t="shared" si="0"/>
        <v>3603.0461094371485</v>
      </c>
      <c r="G39" s="10"/>
      <c r="H39" s="10"/>
      <c r="I39" s="10"/>
      <c r="J39" s="10"/>
      <c r="K39" s="10"/>
      <c r="L39" s="10"/>
      <c r="M39" s="10"/>
    </row>
    <row r="40" spans="1:13" s="2" customFormat="1" ht="17.399999999999999">
      <c r="A40" s="49"/>
      <c r="B40" s="68" t="s">
        <v>349</v>
      </c>
      <c r="C40" s="68"/>
      <c r="D40" s="49"/>
      <c r="E40" s="49"/>
      <c r="F40" s="64">
        <f>SUM(F5:F39)</f>
        <v>10824.341036449352</v>
      </c>
      <c r="G40" s="10"/>
      <c r="H40" s="10"/>
      <c r="I40" s="10"/>
      <c r="J40" s="10"/>
      <c r="K40" s="10"/>
      <c r="L40" s="10"/>
      <c r="M40" s="10"/>
    </row>
    <row r="41" spans="1:13" ht="17.399999999999999">
      <c r="A41" s="50"/>
      <c r="B41" s="31" t="s">
        <v>350</v>
      </c>
      <c r="C41" s="34"/>
      <c r="D41" s="50"/>
      <c r="E41" s="50"/>
      <c r="F41" s="50"/>
      <c r="G41" s="10"/>
      <c r="H41" s="10"/>
      <c r="I41" s="10"/>
      <c r="J41" s="10"/>
      <c r="K41" s="10"/>
      <c r="L41" s="10"/>
      <c r="M41" s="10"/>
    </row>
    <row r="42" spans="1:13" ht="17.399999999999999">
      <c r="A42" s="50"/>
      <c r="B42" s="31" t="s">
        <v>334</v>
      </c>
      <c r="C42" s="34"/>
      <c r="D42" s="50"/>
      <c r="E42" s="50"/>
      <c r="F42" s="50"/>
      <c r="G42" s="10"/>
      <c r="H42" s="10"/>
      <c r="I42" s="10"/>
      <c r="J42" s="10"/>
      <c r="K42" s="10"/>
      <c r="L42" s="10"/>
      <c r="M42" s="10"/>
    </row>
    <row r="43" spans="1:13" ht="52.2">
      <c r="A43" s="49">
        <v>1</v>
      </c>
      <c r="B43" s="68" t="s">
        <v>351</v>
      </c>
      <c r="C43" s="68" t="s">
        <v>322</v>
      </c>
      <c r="D43" s="49">
        <v>50</v>
      </c>
      <c r="E43" s="65">
        <v>12.408529771937664</v>
      </c>
      <c r="F43" s="65">
        <f>D43*E43</f>
        <v>620.42648859688313</v>
      </c>
      <c r="G43" s="10"/>
      <c r="H43" s="10"/>
      <c r="I43" s="10"/>
      <c r="J43" s="10"/>
      <c r="K43" s="10"/>
      <c r="L43" s="10"/>
      <c r="M43" s="10"/>
    </row>
    <row r="44" spans="1:13" ht="17.399999999999999">
      <c r="A44" s="49">
        <v>2</v>
      </c>
      <c r="B44" s="44" t="s">
        <v>352</v>
      </c>
      <c r="C44" s="44" t="s">
        <v>344</v>
      </c>
      <c r="D44" s="49">
        <v>132</v>
      </c>
      <c r="E44" s="65">
        <v>5.7659766793373164</v>
      </c>
      <c r="F44" s="65">
        <f t="shared" ref="F44:F88" si="1">D44*E44</f>
        <v>761.10892167252575</v>
      </c>
      <c r="G44" s="10"/>
      <c r="H44" s="10"/>
      <c r="I44" s="10"/>
      <c r="J44" s="10"/>
      <c r="K44" s="10"/>
      <c r="L44" s="10"/>
      <c r="M44" s="10"/>
    </row>
    <row r="45" spans="1:13" ht="17.399999999999999">
      <c r="A45" s="49">
        <v>3</v>
      </c>
      <c r="B45" s="68" t="s">
        <v>353</v>
      </c>
      <c r="C45" s="68" t="s">
        <v>344</v>
      </c>
      <c r="D45" s="49">
        <v>13.8</v>
      </c>
      <c r="E45" s="65">
        <v>74.719181376573772</v>
      </c>
      <c r="F45" s="65">
        <f t="shared" si="1"/>
        <v>1031.124702996718</v>
      </c>
      <c r="G45" s="10"/>
      <c r="H45" s="10"/>
      <c r="I45" s="10"/>
      <c r="J45" s="10"/>
      <c r="K45" s="10"/>
      <c r="L45" s="10"/>
      <c r="M45" s="10"/>
    </row>
    <row r="46" spans="1:13" ht="34.799999999999997">
      <c r="A46" s="49">
        <v>4</v>
      </c>
      <c r="B46" s="68" t="s">
        <v>354</v>
      </c>
      <c r="C46" s="68" t="s">
        <v>322</v>
      </c>
      <c r="D46" s="49">
        <v>6.9</v>
      </c>
      <c r="E46" s="65">
        <v>13.510221667576989</v>
      </c>
      <c r="F46" s="65">
        <f t="shared" si="1"/>
        <v>93.220529506281224</v>
      </c>
      <c r="G46" s="10"/>
      <c r="H46" s="10"/>
      <c r="I46" s="10"/>
      <c r="J46" s="10"/>
      <c r="K46" s="10"/>
      <c r="L46" s="10"/>
      <c r="M46" s="10"/>
    </row>
    <row r="47" spans="1:13" ht="69.599999999999994">
      <c r="A47" s="49">
        <v>5</v>
      </c>
      <c r="B47" s="68" t="s">
        <v>355</v>
      </c>
      <c r="C47" s="68" t="s">
        <v>356</v>
      </c>
      <c r="D47" s="49">
        <v>55.2</v>
      </c>
      <c r="E47" s="65">
        <v>11.038539835411546</v>
      </c>
      <c r="F47" s="65">
        <f t="shared" si="1"/>
        <v>609.32739891471738</v>
      </c>
      <c r="G47" s="10"/>
      <c r="H47" s="10"/>
      <c r="I47" s="10"/>
      <c r="J47" s="10"/>
      <c r="K47" s="10"/>
      <c r="L47" s="10"/>
      <c r="M47" s="10"/>
    </row>
    <row r="48" spans="1:13" ht="87">
      <c r="A48" s="47">
        <v>6</v>
      </c>
      <c r="B48" s="44" t="s">
        <v>357</v>
      </c>
      <c r="C48" s="42" t="s">
        <v>322</v>
      </c>
      <c r="D48" s="47">
        <v>2</v>
      </c>
      <c r="E48" s="65">
        <v>1543.2958674889658</v>
      </c>
      <c r="F48" s="65">
        <f t="shared" si="1"/>
        <v>3086.5917349779315</v>
      </c>
      <c r="G48" s="10"/>
      <c r="H48" s="10"/>
      <c r="I48" s="10"/>
      <c r="J48" s="10"/>
      <c r="K48" s="10"/>
      <c r="L48" s="10"/>
      <c r="M48" s="10"/>
    </row>
    <row r="49" spans="1:13" ht="69.599999999999994">
      <c r="A49" s="47">
        <v>7</v>
      </c>
      <c r="B49" s="44" t="s">
        <v>358</v>
      </c>
      <c r="C49" s="42" t="s">
        <v>322</v>
      </c>
      <c r="D49" s="47">
        <v>49.26</v>
      </c>
      <c r="E49" s="65">
        <v>51.924115494216018</v>
      </c>
      <c r="F49" s="65">
        <f t="shared" si="1"/>
        <v>2557.7819292450808</v>
      </c>
      <c r="G49" s="10"/>
      <c r="H49" s="10"/>
      <c r="I49" s="10"/>
      <c r="J49" s="10"/>
      <c r="K49" s="10"/>
      <c r="L49" s="10"/>
      <c r="M49" s="10"/>
    </row>
    <row r="50" spans="1:13" ht="104.4">
      <c r="A50" s="47">
        <v>8</v>
      </c>
      <c r="B50" s="44" t="s">
        <v>359</v>
      </c>
      <c r="C50" s="42" t="s">
        <v>344</v>
      </c>
      <c r="D50" s="47">
        <v>69.099999999999994</v>
      </c>
      <c r="E50" s="65">
        <v>218.96720475458196</v>
      </c>
      <c r="F50" s="65">
        <f t="shared" si="1"/>
        <v>15130.633848541613</v>
      </c>
      <c r="G50" s="10"/>
      <c r="H50" s="10"/>
      <c r="I50" s="10"/>
      <c r="J50" s="10"/>
      <c r="K50" s="10"/>
      <c r="L50" s="10"/>
      <c r="M50" s="10"/>
    </row>
    <row r="51" spans="1:13" ht="34.799999999999997">
      <c r="A51" s="47">
        <v>9</v>
      </c>
      <c r="B51" s="44" t="s">
        <v>360</v>
      </c>
      <c r="C51" s="42" t="s">
        <v>322</v>
      </c>
      <c r="D51" s="47">
        <v>49.6</v>
      </c>
      <c r="E51" s="65">
        <v>128.52193332273885</v>
      </c>
      <c r="F51" s="65">
        <f t="shared" si="1"/>
        <v>6374.6878928078468</v>
      </c>
      <c r="G51" s="10"/>
      <c r="H51" s="10"/>
      <c r="I51" s="10"/>
      <c r="J51" s="10"/>
      <c r="K51" s="10"/>
      <c r="L51" s="10"/>
      <c r="M51" s="10"/>
    </row>
    <row r="52" spans="1:13" ht="34.799999999999997">
      <c r="A52" s="49">
        <v>10</v>
      </c>
      <c r="B52" s="68" t="s">
        <v>361</v>
      </c>
      <c r="C52" s="68" t="s">
        <v>344</v>
      </c>
      <c r="D52" s="49">
        <v>5.9</v>
      </c>
      <c r="E52" s="65">
        <v>109.27751662925996</v>
      </c>
      <c r="F52" s="65">
        <f t="shared" si="1"/>
        <v>644.73734811263387</v>
      </c>
      <c r="G52" s="10"/>
      <c r="H52" s="10"/>
      <c r="I52" s="10"/>
      <c r="J52" s="10"/>
      <c r="K52" s="10"/>
      <c r="L52" s="10"/>
      <c r="M52" s="10"/>
    </row>
    <row r="53" spans="1:13" ht="104.4">
      <c r="A53" s="47">
        <v>11</v>
      </c>
      <c r="B53" s="44" t="s">
        <v>362</v>
      </c>
      <c r="C53" s="42" t="s">
        <v>344</v>
      </c>
      <c r="D53" s="47">
        <v>5.64</v>
      </c>
      <c r="E53" s="65">
        <v>488.98687550141938</v>
      </c>
      <c r="F53" s="65">
        <f t="shared" si="1"/>
        <v>2757.8859778280053</v>
      </c>
      <c r="G53" s="10"/>
      <c r="H53" s="10"/>
      <c r="I53" s="10"/>
      <c r="J53" s="10"/>
      <c r="K53" s="10"/>
      <c r="L53" s="10"/>
      <c r="M53" s="10"/>
    </row>
    <row r="54" spans="1:13" ht="87">
      <c r="A54" s="47">
        <v>12</v>
      </c>
      <c r="B54" s="44" t="s">
        <v>363</v>
      </c>
      <c r="C54" s="42" t="s">
        <v>344</v>
      </c>
      <c r="D54" s="47">
        <v>10.4</v>
      </c>
      <c r="E54" s="65">
        <v>229.55288080836365</v>
      </c>
      <c r="F54" s="65">
        <f t="shared" si="1"/>
        <v>2387.3499604069821</v>
      </c>
      <c r="G54" s="10"/>
      <c r="H54" s="10"/>
      <c r="I54" s="10"/>
      <c r="J54" s="10"/>
      <c r="K54" s="10"/>
      <c r="L54" s="10"/>
      <c r="M54" s="10"/>
    </row>
    <row r="55" spans="1:13" ht="87">
      <c r="A55" s="47">
        <v>13</v>
      </c>
      <c r="B55" s="44" t="s">
        <v>364</v>
      </c>
      <c r="C55" s="42" t="s">
        <v>344</v>
      </c>
      <c r="D55" s="47">
        <v>3.14</v>
      </c>
      <c r="E55" s="65">
        <v>223.92078907979422</v>
      </c>
      <c r="F55" s="65">
        <f t="shared" si="1"/>
        <v>703.11127771055385</v>
      </c>
      <c r="G55" s="10"/>
      <c r="H55" s="10"/>
      <c r="I55" s="10"/>
      <c r="J55" s="10"/>
      <c r="K55" s="10"/>
      <c r="L55" s="10"/>
      <c r="M55" s="10"/>
    </row>
    <row r="56" spans="1:13" ht="87">
      <c r="A56" s="49">
        <v>14</v>
      </c>
      <c r="B56" s="44" t="s">
        <v>365</v>
      </c>
      <c r="C56" s="44" t="s">
        <v>344</v>
      </c>
      <c r="D56" s="49">
        <v>3.14</v>
      </c>
      <c r="E56" s="65">
        <v>261.15404307801793</v>
      </c>
      <c r="F56" s="65">
        <f t="shared" si="1"/>
        <v>820.02369526497637</v>
      </c>
      <c r="G56" s="10"/>
      <c r="H56" s="10"/>
      <c r="I56" s="10"/>
      <c r="J56" s="10"/>
      <c r="K56" s="10"/>
      <c r="L56" s="10"/>
      <c r="M56" s="10"/>
    </row>
    <row r="57" spans="1:13" ht="87">
      <c r="A57" s="47">
        <v>15</v>
      </c>
      <c r="B57" s="44" t="s">
        <v>366</v>
      </c>
      <c r="C57" s="42" t="s">
        <v>344</v>
      </c>
      <c r="D57" s="47">
        <v>1.2</v>
      </c>
      <c r="E57" s="65">
        <v>169.47360397115494</v>
      </c>
      <c r="F57" s="65">
        <f t="shared" si="1"/>
        <v>203.36832476538592</v>
      </c>
      <c r="G57" s="10"/>
      <c r="H57" s="10"/>
      <c r="I57" s="10"/>
      <c r="J57" s="10"/>
      <c r="K57" s="10"/>
      <c r="L57" s="10"/>
      <c r="M57" s="10"/>
    </row>
    <row r="58" spans="1:13" ht="34.799999999999997">
      <c r="A58" s="49">
        <v>16</v>
      </c>
      <c r="B58" s="68" t="s">
        <v>367</v>
      </c>
      <c r="C58" s="68" t="s">
        <v>344</v>
      </c>
      <c r="D58" s="49">
        <v>0.6</v>
      </c>
      <c r="E58" s="65">
        <v>43.489881955289064</v>
      </c>
      <c r="F58" s="65">
        <f t="shared" si="1"/>
        <v>26.093929173173439</v>
      </c>
      <c r="G58" s="10"/>
      <c r="H58" s="10"/>
      <c r="I58" s="10"/>
      <c r="J58" s="10"/>
      <c r="K58" s="10"/>
      <c r="L58" s="10"/>
      <c r="M58" s="10"/>
    </row>
    <row r="59" spans="1:13" ht="69.599999999999994">
      <c r="A59" s="47">
        <v>17</v>
      </c>
      <c r="B59" s="44" t="s">
        <v>368</v>
      </c>
      <c r="C59" s="42" t="s">
        <v>344</v>
      </c>
      <c r="D59" s="47">
        <v>2.9</v>
      </c>
      <c r="E59" s="65">
        <v>544.626936028248</v>
      </c>
      <c r="F59" s="65">
        <f t="shared" si="1"/>
        <v>1579.4181144819192</v>
      </c>
      <c r="G59" s="10"/>
      <c r="H59" s="10"/>
      <c r="I59" s="10"/>
      <c r="J59" s="10"/>
      <c r="K59" s="10"/>
      <c r="L59" s="10"/>
      <c r="M59" s="10"/>
    </row>
    <row r="60" spans="1:13" ht="69.599999999999994">
      <c r="A60" s="49">
        <v>18</v>
      </c>
      <c r="B60" s="68" t="s">
        <v>369</v>
      </c>
      <c r="C60" s="68" t="s">
        <v>344</v>
      </c>
      <c r="D60" s="49">
        <v>0.75</v>
      </c>
      <c r="E60" s="65">
        <v>167.36282144823369</v>
      </c>
      <c r="F60" s="65">
        <f t="shared" si="1"/>
        <v>125.52211608617526</v>
      </c>
      <c r="G60" s="10"/>
      <c r="H60" s="10"/>
      <c r="I60" s="10"/>
      <c r="J60" s="10"/>
      <c r="K60" s="10"/>
      <c r="L60" s="10"/>
      <c r="M60" s="10"/>
    </row>
    <row r="61" spans="1:13" ht="87">
      <c r="A61" s="47">
        <v>19</v>
      </c>
      <c r="B61" s="44" t="s">
        <v>370</v>
      </c>
      <c r="C61" s="42" t="s">
        <v>344</v>
      </c>
      <c r="D61" s="47">
        <v>0.15</v>
      </c>
      <c r="E61" s="65">
        <v>709.73114111715131</v>
      </c>
      <c r="F61" s="65">
        <f t="shared" si="1"/>
        <v>106.45967116757269</v>
      </c>
      <c r="G61" s="10"/>
      <c r="H61" s="10"/>
      <c r="I61" s="10"/>
      <c r="J61" s="10"/>
      <c r="K61" s="10"/>
      <c r="L61" s="10"/>
      <c r="M61" s="10"/>
    </row>
    <row r="62" spans="1:13" ht="52.2">
      <c r="A62" s="49">
        <v>20</v>
      </c>
      <c r="B62" s="68" t="s">
        <v>371</v>
      </c>
      <c r="C62" s="68" t="s">
        <v>344</v>
      </c>
      <c r="D62" s="49">
        <v>0.7</v>
      </c>
      <c r="E62" s="65">
        <v>215.92424053233552</v>
      </c>
      <c r="F62" s="65">
        <f t="shared" si="1"/>
        <v>151.14696837263486</v>
      </c>
      <c r="G62" s="10"/>
      <c r="H62" s="10"/>
      <c r="I62" s="10"/>
      <c r="J62" s="10"/>
      <c r="K62" s="10"/>
      <c r="L62" s="10"/>
      <c r="M62" s="10"/>
    </row>
    <row r="63" spans="1:13" ht="34.799999999999997">
      <c r="A63" s="49">
        <v>21</v>
      </c>
      <c r="B63" s="68" t="s">
        <v>372</v>
      </c>
      <c r="C63" s="68" t="s">
        <v>344</v>
      </c>
      <c r="D63" s="49">
        <v>0.5</v>
      </c>
      <c r="E63" s="65">
        <v>106.04202148311923</v>
      </c>
      <c r="F63" s="65">
        <f t="shared" si="1"/>
        <v>53.021010741559614</v>
      </c>
      <c r="G63" s="10"/>
      <c r="H63" s="10"/>
      <c r="I63" s="10"/>
      <c r="J63" s="10"/>
      <c r="K63" s="10"/>
      <c r="L63" s="10"/>
      <c r="M63" s="10"/>
    </row>
    <row r="64" spans="1:13" ht="52.2">
      <c r="A64" s="49">
        <v>22</v>
      </c>
      <c r="B64" s="68" t="s">
        <v>373</v>
      </c>
      <c r="C64" s="68" t="s">
        <v>344</v>
      </c>
      <c r="D64" s="49">
        <v>3.2</v>
      </c>
      <c r="E64" s="65">
        <v>130.3981591603353</v>
      </c>
      <c r="F64" s="65">
        <f t="shared" si="1"/>
        <v>417.27410931307298</v>
      </c>
      <c r="G64" s="10"/>
      <c r="H64" s="10"/>
      <c r="I64" s="10"/>
      <c r="J64" s="10"/>
      <c r="K64" s="10"/>
      <c r="L64" s="10"/>
      <c r="M64" s="10"/>
    </row>
    <row r="65" spans="1:13" ht="69.599999999999994">
      <c r="A65" s="49">
        <v>23</v>
      </c>
      <c r="B65" s="68" t="s">
        <v>374</v>
      </c>
      <c r="C65" s="68" t="s">
        <v>344</v>
      </c>
      <c r="D65" s="49">
        <v>2</v>
      </c>
      <c r="E65" s="65">
        <v>168.3919843979069</v>
      </c>
      <c r="F65" s="65">
        <f t="shared" si="1"/>
        <v>336.78396879581379</v>
      </c>
      <c r="G65" s="10"/>
      <c r="H65" s="10"/>
      <c r="I65" s="10"/>
      <c r="J65" s="10"/>
      <c r="K65" s="10"/>
      <c r="L65" s="10"/>
      <c r="M65" s="10"/>
    </row>
    <row r="66" spans="1:13" ht="69.599999999999994">
      <c r="A66" s="47">
        <v>24</v>
      </c>
      <c r="B66" s="44" t="s">
        <v>375</v>
      </c>
      <c r="C66" s="42" t="s">
        <v>344</v>
      </c>
      <c r="D66" s="47">
        <v>1.66</v>
      </c>
      <c r="E66" s="65">
        <v>388.2980346183831</v>
      </c>
      <c r="F66" s="65">
        <f t="shared" si="1"/>
        <v>644.5747374665159</v>
      </c>
      <c r="G66" s="10"/>
      <c r="H66" s="10"/>
      <c r="I66" s="10"/>
      <c r="J66" s="10"/>
      <c r="K66" s="10"/>
      <c r="L66" s="10"/>
      <c r="M66" s="10"/>
    </row>
    <row r="67" spans="1:13" ht="52.2">
      <c r="A67" s="49">
        <v>25</v>
      </c>
      <c r="B67" s="68" t="s">
        <v>376</v>
      </c>
      <c r="C67" s="68" t="s">
        <v>344</v>
      </c>
      <c r="D67" s="49">
        <v>0.6</v>
      </c>
      <c r="E67" s="65">
        <v>108.24835367958673</v>
      </c>
      <c r="F67" s="65">
        <f t="shared" si="1"/>
        <v>64.949012207752034</v>
      </c>
      <c r="G67" s="10"/>
      <c r="H67" s="10"/>
      <c r="I67" s="10"/>
      <c r="J67" s="10"/>
      <c r="K67" s="10"/>
      <c r="L67" s="10"/>
      <c r="M67" s="10"/>
    </row>
    <row r="68" spans="1:13" ht="69.599999999999994">
      <c r="A68" s="47">
        <v>26</v>
      </c>
      <c r="B68" s="44" t="s">
        <v>377</v>
      </c>
      <c r="C68" s="42" t="s">
        <v>344</v>
      </c>
      <c r="D68" s="47">
        <v>0.5</v>
      </c>
      <c r="E68" s="65">
        <v>488.98687550141938</v>
      </c>
      <c r="F68" s="65">
        <f t="shared" si="1"/>
        <v>244.49343775070969</v>
      </c>
      <c r="G68" s="10"/>
      <c r="H68" s="10"/>
      <c r="I68" s="10"/>
      <c r="J68" s="10"/>
      <c r="K68" s="10"/>
      <c r="L68" s="10"/>
      <c r="M68" s="10"/>
    </row>
    <row r="69" spans="1:13" ht="17.399999999999999">
      <c r="A69" s="49">
        <v>27</v>
      </c>
      <c r="B69" s="68" t="s">
        <v>378</v>
      </c>
      <c r="C69" s="68" t="s">
        <v>344</v>
      </c>
      <c r="D69" s="49">
        <v>0.3</v>
      </c>
      <c r="E69" s="65">
        <v>130.3981591603353</v>
      </c>
      <c r="F69" s="65">
        <f t="shared" si="1"/>
        <v>39.11944774810059</v>
      </c>
      <c r="G69" s="10"/>
      <c r="H69" s="10"/>
      <c r="I69" s="10"/>
      <c r="J69" s="10"/>
      <c r="K69" s="10"/>
      <c r="L69" s="10"/>
      <c r="M69" s="10"/>
    </row>
    <row r="70" spans="1:13" ht="69.599999999999994">
      <c r="A70" s="47">
        <v>28</v>
      </c>
      <c r="B70" s="44" t="s">
        <v>379</v>
      </c>
      <c r="C70" s="42" t="s">
        <v>344</v>
      </c>
      <c r="D70" s="47">
        <v>6.1</v>
      </c>
      <c r="E70" s="65">
        <v>388.2980346183831</v>
      </c>
      <c r="F70" s="65">
        <f t="shared" si="1"/>
        <v>2368.6180111721369</v>
      </c>
      <c r="G70" s="10"/>
      <c r="H70" s="10"/>
      <c r="I70" s="10"/>
      <c r="J70" s="10"/>
      <c r="K70" s="10"/>
      <c r="L70" s="10"/>
      <c r="M70" s="10"/>
    </row>
    <row r="71" spans="1:13" ht="69.599999999999994">
      <c r="A71" s="47">
        <v>29</v>
      </c>
      <c r="B71" s="44" t="s">
        <v>380</v>
      </c>
      <c r="C71" s="42" t="s">
        <v>344</v>
      </c>
      <c r="D71" s="47">
        <v>13.8</v>
      </c>
      <c r="E71" s="65">
        <v>367.35625202623083</v>
      </c>
      <c r="F71" s="65">
        <f t="shared" si="1"/>
        <v>5069.5162779619859</v>
      </c>
      <c r="G71" s="10"/>
      <c r="H71" s="10"/>
      <c r="I71" s="10"/>
      <c r="J71" s="10"/>
      <c r="K71" s="10"/>
      <c r="L71" s="10"/>
      <c r="M71" s="10"/>
    </row>
    <row r="72" spans="1:13" ht="34.799999999999997">
      <c r="A72" s="49">
        <v>30</v>
      </c>
      <c r="B72" s="68" t="s">
        <v>381</v>
      </c>
      <c r="C72" s="68" t="s">
        <v>344</v>
      </c>
      <c r="D72" s="49">
        <v>1.8</v>
      </c>
      <c r="E72" s="65">
        <v>82.402032754058524</v>
      </c>
      <c r="F72" s="65">
        <f t="shared" si="1"/>
        <v>148.32365895730535</v>
      </c>
      <c r="G72" s="10"/>
      <c r="H72" s="10"/>
      <c r="I72" s="10"/>
      <c r="J72" s="10"/>
      <c r="K72" s="10"/>
      <c r="L72" s="10"/>
      <c r="M72" s="10"/>
    </row>
    <row r="73" spans="1:13" ht="69.599999999999994">
      <c r="A73" s="47">
        <v>31</v>
      </c>
      <c r="B73" s="44" t="s">
        <v>382</v>
      </c>
      <c r="C73" s="42" t="s">
        <v>344</v>
      </c>
      <c r="D73" s="47">
        <v>2.8</v>
      </c>
      <c r="E73" s="65">
        <v>429.9643412117137</v>
      </c>
      <c r="F73" s="65">
        <f t="shared" si="1"/>
        <v>1203.9001553927983</v>
      </c>
      <c r="G73" s="10"/>
      <c r="H73" s="10"/>
      <c r="I73" s="10"/>
      <c r="J73" s="10"/>
      <c r="K73" s="10"/>
      <c r="L73" s="10"/>
      <c r="M73" s="10"/>
    </row>
    <row r="74" spans="1:13" ht="52.2">
      <c r="A74" s="47">
        <v>32</v>
      </c>
      <c r="B74" s="44" t="s">
        <v>383</v>
      </c>
      <c r="C74" s="42" t="s">
        <v>344</v>
      </c>
      <c r="D74" s="47">
        <v>0.9</v>
      </c>
      <c r="E74" s="65">
        <v>108.24835367958673</v>
      </c>
      <c r="F74" s="65">
        <f t="shared" si="1"/>
        <v>97.423518311628058</v>
      </c>
      <c r="G74" s="10"/>
      <c r="H74" s="10"/>
      <c r="I74" s="10"/>
      <c r="J74" s="10"/>
      <c r="K74" s="10"/>
      <c r="L74" s="10"/>
      <c r="M74" s="10"/>
    </row>
    <row r="75" spans="1:13" s="2" customFormat="1" ht="17.399999999999999">
      <c r="A75" s="49">
        <v>33</v>
      </c>
      <c r="B75" s="68" t="s">
        <v>384</v>
      </c>
      <c r="C75" s="68" t="s">
        <v>322</v>
      </c>
      <c r="D75" s="49">
        <v>32.5</v>
      </c>
      <c r="E75" s="65">
        <v>69.418575355791148</v>
      </c>
      <c r="F75" s="65">
        <f t="shared" si="1"/>
        <v>2256.1036990632124</v>
      </c>
      <c r="G75" s="10"/>
      <c r="H75" s="10"/>
      <c r="I75" s="10"/>
      <c r="J75" s="10"/>
      <c r="K75" s="10"/>
      <c r="L75" s="10"/>
      <c r="M75" s="10"/>
    </row>
    <row r="76" spans="1:13" ht="69.599999999999994">
      <c r="A76" s="47">
        <v>34</v>
      </c>
      <c r="B76" s="44" t="s">
        <v>385</v>
      </c>
      <c r="C76" s="42" t="s">
        <v>344</v>
      </c>
      <c r="D76" s="47">
        <v>40.6</v>
      </c>
      <c r="E76" s="65">
        <v>291.9900175642826</v>
      </c>
      <c r="F76" s="65">
        <f t="shared" si="1"/>
        <v>11854.794713109874</v>
      </c>
      <c r="G76" s="10"/>
      <c r="H76" s="10"/>
      <c r="I76" s="10"/>
      <c r="J76" s="10"/>
      <c r="K76" s="10"/>
      <c r="L76" s="10"/>
      <c r="M76" s="10"/>
    </row>
    <row r="77" spans="1:13" ht="52.2">
      <c r="A77" s="47">
        <v>35</v>
      </c>
      <c r="B77" s="68" t="s">
        <v>386</v>
      </c>
      <c r="C77" s="67" t="s">
        <v>344</v>
      </c>
      <c r="D77" s="47">
        <v>0.5</v>
      </c>
      <c r="E77" s="65">
        <v>74.777165160554773</v>
      </c>
      <c r="F77" s="65">
        <f t="shared" si="1"/>
        <v>37.388582580277387</v>
      </c>
      <c r="G77" s="10"/>
      <c r="H77" s="10"/>
      <c r="I77" s="10"/>
      <c r="J77" s="10"/>
      <c r="K77" s="10"/>
      <c r="L77" s="10"/>
      <c r="M77" s="10"/>
    </row>
    <row r="78" spans="1:13" ht="69.599999999999994">
      <c r="A78" s="47">
        <v>36</v>
      </c>
      <c r="B78" s="44" t="s">
        <v>387</v>
      </c>
      <c r="C78" s="42" t="s">
        <v>344</v>
      </c>
      <c r="D78" s="47">
        <v>9.8000000000000007</v>
      </c>
      <c r="E78" s="65">
        <v>534.18828325299091</v>
      </c>
      <c r="F78" s="65">
        <f t="shared" si="1"/>
        <v>5235.0451758793115</v>
      </c>
      <c r="G78" s="10"/>
      <c r="H78" s="10"/>
      <c r="I78" s="10"/>
      <c r="J78" s="10"/>
      <c r="K78" s="10"/>
      <c r="L78" s="10"/>
      <c r="M78" s="10"/>
    </row>
    <row r="79" spans="1:13" ht="69.599999999999994">
      <c r="A79" s="47">
        <v>37</v>
      </c>
      <c r="B79" s="44" t="s">
        <v>388</v>
      </c>
      <c r="C79" s="42" t="s">
        <v>344</v>
      </c>
      <c r="D79" s="47">
        <v>3.5</v>
      </c>
      <c r="E79" s="65">
        <v>367.86179890344334</v>
      </c>
      <c r="F79" s="65">
        <f t="shared" si="1"/>
        <v>1287.5162961620517</v>
      </c>
      <c r="G79" s="10"/>
      <c r="H79" s="10"/>
      <c r="I79" s="10"/>
      <c r="J79" s="10"/>
      <c r="K79" s="10"/>
      <c r="L79" s="10"/>
      <c r="M79" s="10"/>
    </row>
    <row r="80" spans="1:13" ht="34.799999999999997">
      <c r="A80" s="47">
        <v>38</v>
      </c>
      <c r="B80" s="44" t="s">
        <v>389</v>
      </c>
      <c r="C80" s="42" t="s">
        <v>344</v>
      </c>
      <c r="D80" s="47">
        <v>1.3</v>
      </c>
      <c r="E80" s="65">
        <v>202.09755909335206</v>
      </c>
      <c r="F80" s="65">
        <f t="shared" si="1"/>
        <v>262.72682682135769</v>
      </c>
      <c r="G80" s="10"/>
      <c r="H80" s="10"/>
      <c r="I80" s="10"/>
      <c r="J80" s="10"/>
      <c r="K80" s="10"/>
      <c r="L80" s="10"/>
      <c r="M80" s="10"/>
    </row>
    <row r="81" spans="1:13" ht="34.799999999999997">
      <c r="A81" s="47">
        <v>39</v>
      </c>
      <c r="B81" s="44" t="s">
        <v>390</v>
      </c>
      <c r="C81" s="42" t="s">
        <v>344</v>
      </c>
      <c r="D81" s="47">
        <v>0.3</v>
      </c>
      <c r="E81" s="65">
        <v>388.2980346183831</v>
      </c>
      <c r="F81" s="65">
        <f t="shared" si="1"/>
        <v>116.48941038551493</v>
      </c>
      <c r="G81" s="10"/>
      <c r="H81" s="10"/>
      <c r="I81" s="10"/>
      <c r="J81" s="10"/>
      <c r="K81" s="10"/>
      <c r="L81" s="10"/>
      <c r="M81" s="10"/>
    </row>
    <row r="82" spans="1:13" ht="52.2">
      <c r="A82" s="47">
        <v>40</v>
      </c>
      <c r="B82" s="44" t="s">
        <v>391</v>
      </c>
      <c r="C82" s="42" t="s">
        <v>344</v>
      </c>
      <c r="D82" s="47">
        <v>4.5</v>
      </c>
      <c r="E82" s="65">
        <v>128.92811998604631</v>
      </c>
      <c r="F82" s="65">
        <f t="shared" si="1"/>
        <v>580.17653993720842</v>
      </c>
      <c r="G82" s="10"/>
      <c r="H82" s="10"/>
      <c r="I82" s="10"/>
      <c r="J82" s="10"/>
      <c r="K82" s="10"/>
      <c r="L82" s="10"/>
      <c r="M82" s="10"/>
    </row>
    <row r="83" spans="1:13" ht="52.2">
      <c r="A83" s="47">
        <v>41</v>
      </c>
      <c r="B83" s="44" t="s">
        <v>392</v>
      </c>
      <c r="C83" s="42" t="s">
        <v>344</v>
      </c>
      <c r="D83" s="47">
        <v>1.7</v>
      </c>
      <c r="E83" s="65">
        <v>183.29133460599013</v>
      </c>
      <c r="F83" s="65">
        <f t="shared" si="1"/>
        <v>311.59526883018322</v>
      </c>
      <c r="G83" s="10"/>
      <c r="H83" s="10"/>
      <c r="I83" s="10"/>
      <c r="J83" s="10"/>
      <c r="K83" s="10"/>
      <c r="L83" s="10"/>
      <c r="M83" s="10"/>
    </row>
    <row r="84" spans="1:13" ht="52.2">
      <c r="A84" s="49">
        <v>42</v>
      </c>
      <c r="B84" s="68" t="s">
        <v>393</v>
      </c>
      <c r="C84" s="68" t="s">
        <v>344</v>
      </c>
      <c r="D84" s="49">
        <v>1.7</v>
      </c>
      <c r="E84" s="65">
        <v>613.91558436646881</v>
      </c>
      <c r="F84" s="65">
        <f t="shared" si="1"/>
        <v>1043.6564934229968</v>
      </c>
      <c r="G84" s="10"/>
      <c r="H84" s="10"/>
      <c r="I84" s="10"/>
      <c r="J84" s="10"/>
      <c r="K84" s="10"/>
      <c r="L84" s="10"/>
      <c r="M84" s="10"/>
    </row>
    <row r="85" spans="1:13" ht="69.599999999999994">
      <c r="A85" s="49">
        <v>43</v>
      </c>
      <c r="B85" s="44" t="s">
        <v>394</v>
      </c>
      <c r="C85" s="44" t="s">
        <v>344</v>
      </c>
      <c r="D85" s="49">
        <v>2.2000000000000002</v>
      </c>
      <c r="E85" s="65">
        <v>191.51188303957039</v>
      </c>
      <c r="F85" s="65">
        <f t="shared" si="1"/>
        <v>421.32614268705487</v>
      </c>
      <c r="G85" s="10"/>
      <c r="H85" s="10"/>
      <c r="I85" s="10"/>
      <c r="J85" s="10"/>
      <c r="K85" s="10"/>
      <c r="L85" s="10"/>
      <c r="M85" s="10"/>
    </row>
    <row r="86" spans="1:13" ht="34.799999999999997">
      <c r="A86" s="49">
        <v>44</v>
      </c>
      <c r="B86" s="69" t="s">
        <v>395</v>
      </c>
      <c r="C86" s="68" t="s">
        <v>329</v>
      </c>
      <c r="D86" s="49">
        <v>1</v>
      </c>
      <c r="E86" s="65">
        <v>600.64922167766179</v>
      </c>
      <c r="F86" s="65">
        <f t="shared" si="1"/>
        <v>600.64922167766179</v>
      </c>
      <c r="G86" s="10"/>
      <c r="H86" s="10"/>
      <c r="I86" s="10"/>
      <c r="J86" s="10"/>
      <c r="K86" s="10"/>
      <c r="L86" s="10"/>
      <c r="M86" s="10"/>
    </row>
    <row r="87" spans="1:13" ht="87">
      <c r="A87" s="47">
        <v>45</v>
      </c>
      <c r="B87" s="45" t="s">
        <v>396</v>
      </c>
      <c r="C87" s="46" t="s">
        <v>344</v>
      </c>
      <c r="D87" s="56">
        <v>1.88</v>
      </c>
      <c r="E87" s="65">
        <v>250.52353213197949</v>
      </c>
      <c r="F87" s="65">
        <f t="shared" si="1"/>
        <v>470.98424040812142</v>
      </c>
      <c r="G87" s="10"/>
      <c r="H87" s="10"/>
      <c r="I87" s="10"/>
      <c r="J87" s="10"/>
      <c r="K87" s="10"/>
      <c r="L87" s="10"/>
      <c r="M87" s="10"/>
    </row>
    <row r="88" spans="1:13" ht="69.599999999999994">
      <c r="A88" s="47">
        <v>46</v>
      </c>
      <c r="B88" s="45" t="s">
        <v>397</v>
      </c>
      <c r="C88" s="46" t="s">
        <v>344</v>
      </c>
      <c r="D88" s="56">
        <v>5.0999999999999996</v>
      </c>
      <c r="E88" s="65">
        <v>227.64892935146821</v>
      </c>
      <c r="F88" s="65">
        <f t="shared" si="1"/>
        <v>1161.0095396924878</v>
      </c>
      <c r="G88" s="10"/>
      <c r="H88" s="10"/>
      <c r="I88" s="10"/>
      <c r="J88" s="10"/>
      <c r="K88" s="10"/>
      <c r="L88" s="10"/>
      <c r="M88" s="10"/>
    </row>
    <row r="89" spans="1:13" ht="17.399999999999999">
      <c r="A89" s="49"/>
      <c r="B89" s="68" t="s">
        <v>349</v>
      </c>
      <c r="C89" s="68"/>
      <c r="D89" s="49"/>
      <c r="E89" s="54"/>
      <c r="F89" s="64">
        <f>SUM(F43:F88)</f>
        <v>76097.480327106314</v>
      </c>
      <c r="G89" s="10"/>
      <c r="H89" s="10"/>
      <c r="I89" s="10"/>
      <c r="J89" s="10"/>
      <c r="K89" s="10"/>
      <c r="L89" s="10"/>
      <c r="M89" s="10"/>
    </row>
    <row r="90" spans="1:13" ht="17.399999999999999">
      <c r="A90" s="50"/>
      <c r="B90" s="31" t="s">
        <v>398</v>
      </c>
      <c r="C90" s="34"/>
      <c r="D90" s="50"/>
      <c r="E90" s="57"/>
      <c r="F90" s="57"/>
      <c r="G90" s="10"/>
      <c r="H90" s="10"/>
      <c r="I90" s="10"/>
      <c r="J90" s="10"/>
      <c r="K90" s="10"/>
      <c r="L90" s="10"/>
      <c r="M90" s="10"/>
    </row>
    <row r="91" spans="1:13" ht="34.799999999999997">
      <c r="A91" s="49">
        <v>1</v>
      </c>
      <c r="B91" s="68" t="s">
        <v>399</v>
      </c>
      <c r="C91" s="68" t="s">
        <v>344</v>
      </c>
      <c r="D91" s="49">
        <v>155.30000000000001</v>
      </c>
      <c r="E91" s="65">
        <v>26.005727115486181</v>
      </c>
      <c r="F91" s="65">
        <f>D91*E91</f>
        <v>4038.6894210350042</v>
      </c>
      <c r="G91" s="10"/>
      <c r="H91" s="10"/>
      <c r="I91" s="10"/>
      <c r="J91" s="10"/>
      <c r="K91" s="10"/>
      <c r="L91" s="10"/>
      <c r="M91" s="10"/>
    </row>
    <row r="92" spans="1:13" ht="34.799999999999997">
      <c r="A92" s="49">
        <v>2</v>
      </c>
      <c r="B92" s="45" t="s">
        <v>400</v>
      </c>
      <c r="C92" s="45" t="s">
        <v>322</v>
      </c>
      <c r="D92" s="58">
        <v>2.75</v>
      </c>
      <c r="E92" s="65">
        <v>1543.2958674889658</v>
      </c>
      <c r="F92" s="65">
        <f t="shared" ref="F92:F117" si="2">D92*E92</f>
        <v>4244.0636355946563</v>
      </c>
      <c r="G92" s="10"/>
      <c r="H92" s="10"/>
      <c r="I92" s="10"/>
      <c r="J92" s="10"/>
      <c r="K92" s="10"/>
      <c r="L92" s="10"/>
      <c r="M92" s="10"/>
    </row>
    <row r="93" spans="1:13" ht="17.399999999999999">
      <c r="A93" s="49">
        <v>3</v>
      </c>
      <c r="B93" s="44" t="s">
        <v>401</v>
      </c>
      <c r="C93" s="44" t="s">
        <v>344</v>
      </c>
      <c r="D93" s="49">
        <v>280</v>
      </c>
      <c r="E93" s="65">
        <v>7.0420451958928432</v>
      </c>
      <c r="F93" s="65">
        <f t="shared" si="2"/>
        <v>1971.7726548499961</v>
      </c>
      <c r="G93" s="10"/>
      <c r="H93" s="10"/>
      <c r="I93" s="10"/>
      <c r="J93" s="10"/>
      <c r="K93" s="10"/>
      <c r="L93" s="10"/>
      <c r="M93" s="10"/>
    </row>
    <row r="94" spans="1:13" ht="17.399999999999999">
      <c r="A94" s="49">
        <v>4</v>
      </c>
      <c r="B94" s="44" t="s">
        <v>402</v>
      </c>
      <c r="C94" s="44" t="s">
        <v>322</v>
      </c>
      <c r="D94" s="49">
        <v>5.5</v>
      </c>
      <c r="E94" s="65">
        <v>51.723164077128402</v>
      </c>
      <c r="F94" s="65">
        <f t="shared" si="2"/>
        <v>284.47740242420622</v>
      </c>
      <c r="G94" s="10"/>
      <c r="H94" s="10"/>
      <c r="I94" s="10"/>
      <c r="J94" s="10"/>
      <c r="K94" s="10"/>
      <c r="L94" s="10"/>
      <c r="M94" s="10"/>
    </row>
    <row r="95" spans="1:13" ht="34.799999999999997">
      <c r="A95" s="49">
        <v>6</v>
      </c>
      <c r="B95" s="68" t="s">
        <v>403</v>
      </c>
      <c r="C95" s="68" t="s">
        <v>344</v>
      </c>
      <c r="D95" s="49">
        <v>143</v>
      </c>
      <c r="E95" s="65">
        <v>3.5912225418105068</v>
      </c>
      <c r="F95" s="65">
        <f t="shared" si="2"/>
        <v>513.54482347890246</v>
      </c>
      <c r="G95" s="10"/>
      <c r="H95" s="10"/>
      <c r="I95" s="10"/>
      <c r="J95" s="10"/>
      <c r="K95" s="10"/>
      <c r="L95" s="10"/>
      <c r="M95" s="10"/>
    </row>
    <row r="96" spans="1:13" ht="52.2">
      <c r="A96" s="49">
        <v>7</v>
      </c>
      <c r="B96" s="68" t="s">
        <v>404</v>
      </c>
      <c r="C96" s="68" t="s">
        <v>356</v>
      </c>
      <c r="D96" s="49">
        <v>36</v>
      </c>
      <c r="E96" s="65">
        <v>11.038539835411546</v>
      </c>
      <c r="F96" s="65">
        <f t="shared" si="2"/>
        <v>397.38743407481564</v>
      </c>
      <c r="G96" s="10"/>
      <c r="H96" s="10"/>
      <c r="I96" s="10"/>
      <c r="J96" s="10"/>
      <c r="K96" s="10"/>
      <c r="L96" s="10"/>
      <c r="M96" s="10"/>
    </row>
    <row r="97" spans="1:13" ht="174">
      <c r="A97" s="47">
        <v>8</v>
      </c>
      <c r="B97" s="44" t="s">
        <v>405</v>
      </c>
      <c r="C97" s="42" t="s">
        <v>344</v>
      </c>
      <c r="D97" s="47">
        <v>383.9</v>
      </c>
      <c r="E97" s="65">
        <v>218.96720475458196</v>
      </c>
      <c r="F97" s="65">
        <f t="shared" si="2"/>
        <v>84061.509905284009</v>
      </c>
      <c r="G97" s="10"/>
      <c r="H97" s="10"/>
      <c r="I97" s="10"/>
      <c r="J97" s="10"/>
      <c r="K97" s="10"/>
      <c r="L97" s="10"/>
      <c r="M97" s="10"/>
    </row>
    <row r="98" spans="1:13" ht="34.799999999999997">
      <c r="A98" s="47">
        <v>9</v>
      </c>
      <c r="B98" s="68" t="s">
        <v>406</v>
      </c>
      <c r="C98" s="67" t="s">
        <v>344</v>
      </c>
      <c r="D98" s="47">
        <v>31</v>
      </c>
      <c r="E98" s="65">
        <v>47.263859661562158</v>
      </c>
      <c r="F98" s="65">
        <f t="shared" si="2"/>
        <v>1465.1796495084268</v>
      </c>
      <c r="G98" s="10"/>
      <c r="H98" s="10"/>
      <c r="I98" s="10"/>
      <c r="J98" s="10"/>
      <c r="K98" s="10"/>
      <c r="L98" s="10"/>
      <c r="M98" s="10"/>
    </row>
    <row r="99" spans="1:13" ht="34.799999999999997">
      <c r="A99" s="49">
        <v>10</v>
      </c>
      <c r="B99" s="68" t="s">
        <v>407</v>
      </c>
      <c r="C99" s="68" t="s">
        <v>344</v>
      </c>
      <c r="D99" s="49">
        <v>10.45</v>
      </c>
      <c r="E99" s="65">
        <v>168.3919843979069</v>
      </c>
      <c r="F99" s="65">
        <f t="shared" si="2"/>
        <v>1759.696236958127</v>
      </c>
      <c r="G99" s="10"/>
      <c r="H99" s="10"/>
      <c r="I99" s="10"/>
      <c r="J99" s="10"/>
      <c r="K99" s="10"/>
      <c r="L99" s="10"/>
      <c r="M99" s="10"/>
    </row>
    <row r="100" spans="1:13" ht="17.399999999999999">
      <c r="A100" s="49">
        <v>11</v>
      </c>
      <c r="B100" s="68" t="s">
        <v>408</v>
      </c>
      <c r="C100" s="68" t="s">
        <v>344</v>
      </c>
      <c r="D100" s="49">
        <v>0.5</v>
      </c>
      <c r="E100" s="65">
        <v>82.402032754058524</v>
      </c>
      <c r="F100" s="65">
        <f t="shared" si="2"/>
        <v>41.201016377029262</v>
      </c>
      <c r="G100" s="10"/>
      <c r="H100" s="10"/>
      <c r="I100" s="10"/>
      <c r="J100" s="10"/>
      <c r="K100" s="10"/>
      <c r="L100" s="10"/>
      <c r="M100" s="10"/>
    </row>
    <row r="101" spans="1:13" ht="69.599999999999994">
      <c r="A101" s="49">
        <v>12</v>
      </c>
      <c r="B101" s="68" t="s">
        <v>409</v>
      </c>
      <c r="C101" s="68" t="s">
        <v>344</v>
      </c>
      <c r="D101" s="49">
        <v>0.3</v>
      </c>
      <c r="E101" s="65">
        <v>167.36282144823369</v>
      </c>
      <c r="F101" s="65">
        <f t="shared" si="2"/>
        <v>50.208846434470104</v>
      </c>
      <c r="G101" s="10"/>
      <c r="H101" s="10"/>
      <c r="I101" s="10"/>
      <c r="J101" s="10"/>
      <c r="K101" s="10"/>
      <c r="L101" s="10"/>
      <c r="M101" s="10"/>
    </row>
    <row r="102" spans="1:13" ht="69.599999999999994">
      <c r="A102" s="47">
        <v>13</v>
      </c>
      <c r="B102" s="44" t="s">
        <v>410</v>
      </c>
      <c r="C102" s="42" t="s">
        <v>344</v>
      </c>
      <c r="D102" s="47">
        <v>0.9</v>
      </c>
      <c r="E102" s="65">
        <v>558.15307765252453</v>
      </c>
      <c r="F102" s="65">
        <f t="shared" si="2"/>
        <v>502.33776988727209</v>
      </c>
      <c r="G102" s="10"/>
      <c r="H102" s="10"/>
      <c r="I102" s="10"/>
      <c r="J102" s="10"/>
      <c r="K102" s="10"/>
      <c r="L102" s="10"/>
      <c r="M102" s="10"/>
    </row>
    <row r="103" spans="1:13" ht="34.799999999999997">
      <c r="A103" s="49">
        <v>14</v>
      </c>
      <c r="B103" s="68" t="s">
        <v>411</v>
      </c>
      <c r="C103" s="68" t="s">
        <v>344</v>
      </c>
      <c r="D103" s="49">
        <v>0.7</v>
      </c>
      <c r="E103" s="65">
        <v>180.14824581604805</v>
      </c>
      <c r="F103" s="65">
        <f t="shared" si="2"/>
        <v>126.10377207123362</v>
      </c>
      <c r="G103" s="10"/>
      <c r="H103" s="10"/>
      <c r="I103" s="10"/>
      <c r="J103" s="10"/>
      <c r="K103" s="10"/>
      <c r="L103" s="10"/>
      <c r="M103" s="10"/>
    </row>
    <row r="104" spans="1:13" ht="69.599999999999994">
      <c r="A104" s="47">
        <v>15</v>
      </c>
      <c r="B104" s="44" t="s">
        <v>412</v>
      </c>
      <c r="C104" s="42" t="s">
        <v>344</v>
      </c>
      <c r="D104" s="47">
        <v>1.6</v>
      </c>
      <c r="E104" s="65">
        <v>625.1956926598084</v>
      </c>
      <c r="F104" s="65">
        <f t="shared" si="2"/>
        <v>1000.3131082556935</v>
      </c>
      <c r="G104" s="10"/>
      <c r="H104" s="10"/>
      <c r="I104" s="10"/>
      <c r="J104" s="10"/>
      <c r="K104" s="10"/>
      <c r="L104" s="10"/>
      <c r="M104" s="10"/>
    </row>
    <row r="105" spans="1:13" ht="69.599999999999994">
      <c r="A105" s="47">
        <v>16</v>
      </c>
      <c r="B105" s="44" t="s">
        <v>413</v>
      </c>
      <c r="C105" s="42" t="s">
        <v>344</v>
      </c>
      <c r="D105" s="47">
        <v>0.8</v>
      </c>
      <c r="E105" s="65">
        <v>709.73114111715131</v>
      </c>
      <c r="F105" s="65">
        <f t="shared" si="2"/>
        <v>567.78491289372107</v>
      </c>
      <c r="G105" s="10"/>
      <c r="H105" s="10"/>
      <c r="I105" s="10"/>
      <c r="J105" s="10"/>
      <c r="K105" s="10"/>
      <c r="L105" s="10"/>
      <c r="M105" s="10"/>
    </row>
    <row r="106" spans="1:13" ht="34.799999999999997">
      <c r="A106" s="47">
        <v>17</v>
      </c>
      <c r="B106" s="44" t="s">
        <v>414</v>
      </c>
      <c r="C106" s="42" t="s">
        <v>322</v>
      </c>
      <c r="D106" s="56">
        <v>127.2</v>
      </c>
      <c r="E106" s="65">
        <v>53.319526357331505</v>
      </c>
      <c r="F106" s="65">
        <f t="shared" si="2"/>
        <v>6782.2437526525673</v>
      </c>
      <c r="G106" s="10"/>
      <c r="H106" s="10"/>
      <c r="I106" s="10"/>
      <c r="J106" s="10"/>
      <c r="K106" s="10"/>
      <c r="L106" s="10"/>
      <c r="M106" s="10"/>
    </row>
    <row r="107" spans="1:13" ht="69.599999999999994">
      <c r="A107" s="47">
        <v>18</v>
      </c>
      <c r="B107" s="44" t="s">
        <v>415</v>
      </c>
      <c r="C107" s="42" t="s">
        <v>344</v>
      </c>
      <c r="D107" s="47">
        <v>28</v>
      </c>
      <c r="E107" s="65">
        <v>391.82659330297707</v>
      </c>
      <c r="F107" s="65">
        <f t="shared" si="2"/>
        <v>10971.144612483358</v>
      </c>
      <c r="G107" s="10"/>
      <c r="H107" s="10"/>
      <c r="I107" s="10"/>
      <c r="J107" s="10"/>
      <c r="K107" s="10"/>
      <c r="L107" s="10"/>
      <c r="M107" s="10"/>
    </row>
    <row r="108" spans="1:13" ht="34.799999999999997">
      <c r="A108" s="49">
        <v>19</v>
      </c>
      <c r="B108" s="68" t="s">
        <v>416</v>
      </c>
      <c r="C108" s="68" t="s">
        <v>344</v>
      </c>
      <c r="D108" s="49">
        <v>0.7</v>
      </c>
      <c r="E108" s="65">
        <v>108.24835367958673</v>
      </c>
      <c r="F108" s="65">
        <f t="shared" si="2"/>
        <v>75.773847575710704</v>
      </c>
      <c r="G108" s="10"/>
      <c r="H108" s="10"/>
      <c r="I108" s="10"/>
      <c r="J108" s="10"/>
      <c r="K108" s="10"/>
      <c r="L108" s="10"/>
      <c r="M108" s="10"/>
    </row>
    <row r="109" spans="1:13" ht="34.799999999999997">
      <c r="A109" s="49">
        <v>20</v>
      </c>
      <c r="B109" s="68" t="s">
        <v>417</v>
      </c>
      <c r="C109" s="68" t="s">
        <v>344</v>
      </c>
      <c r="D109" s="49">
        <v>2.8</v>
      </c>
      <c r="E109" s="65">
        <v>552.05161159374757</v>
      </c>
      <c r="F109" s="65">
        <f t="shared" si="2"/>
        <v>1545.744512462493</v>
      </c>
      <c r="G109" s="10"/>
      <c r="H109" s="10"/>
      <c r="I109" s="10"/>
      <c r="J109" s="10"/>
      <c r="K109" s="10"/>
      <c r="L109" s="10"/>
      <c r="M109" s="10"/>
    </row>
    <row r="110" spans="1:13" ht="17.399999999999999">
      <c r="A110" s="49">
        <v>21</v>
      </c>
      <c r="B110" s="68" t="s">
        <v>418</v>
      </c>
      <c r="C110" s="68" t="s">
        <v>344</v>
      </c>
      <c r="D110" s="49">
        <v>4.3</v>
      </c>
      <c r="E110" s="65">
        <v>81.389458935896613</v>
      </c>
      <c r="F110" s="65">
        <f t="shared" si="2"/>
        <v>349.97467342435544</v>
      </c>
      <c r="G110" s="10"/>
      <c r="H110" s="10"/>
      <c r="I110" s="10"/>
      <c r="J110" s="10"/>
      <c r="K110" s="10"/>
      <c r="L110" s="10"/>
      <c r="M110" s="10"/>
    </row>
    <row r="111" spans="1:13" ht="69.599999999999994">
      <c r="A111" s="47">
        <v>22</v>
      </c>
      <c r="B111" s="44" t="s">
        <v>419</v>
      </c>
      <c r="C111" s="42" t="s">
        <v>344</v>
      </c>
      <c r="D111" s="47">
        <v>4.3</v>
      </c>
      <c r="E111" s="65">
        <v>526.44408480817151</v>
      </c>
      <c r="F111" s="65">
        <f t="shared" si="2"/>
        <v>2263.7095646751372</v>
      </c>
      <c r="G111" s="10"/>
      <c r="H111" s="10"/>
      <c r="I111" s="10"/>
      <c r="J111" s="10"/>
      <c r="K111" s="10"/>
      <c r="L111" s="10"/>
      <c r="M111" s="10"/>
    </row>
    <row r="112" spans="1:13" ht="69.599999999999994">
      <c r="A112" s="47">
        <v>23</v>
      </c>
      <c r="B112" s="44" t="s">
        <v>420</v>
      </c>
      <c r="C112" s="42" t="s">
        <v>344</v>
      </c>
      <c r="D112" s="47">
        <v>17.399999999999999</v>
      </c>
      <c r="E112" s="65">
        <v>313.70816737870513</v>
      </c>
      <c r="F112" s="65">
        <f t="shared" si="2"/>
        <v>5458.5221123894689</v>
      </c>
      <c r="G112" s="10"/>
      <c r="H112" s="10"/>
      <c r="I112" s="10"/>
      <c r="J112" s="10"/>
      <c r="K112" s="10"/>
      <c r="L112" s="10"/>
      <c r="M112" s="10"/>
    </row>
    <row r="113" spans="1:13" ht="69.599999999999994">
      <c r="A113" s="47">
        <v>24</v>
      </c>
      <c r="B113" s="44" t="s">
        <v>421</v>
      </c>
      <c r="C113" s="42" t="s">
        <v>344</v>
      </c>
      <c r="D113" s="47">
        <v>1</v>
      </c>
      <c r="E113" s="65">
        <v>554.62451896793061</v>
      </c>
      <c r="F113" s="65">
        <f t="shared" si="2"/>
        <v>554.62451896793061</v>
      </c>
      <c r="G113" s="10"/>
      <c r="H113" s="10"/>
      <c r="I113" s="10"/>
      <c r="J113" s="10"/>
      <c r="K113" s="10"/>
      <c r="L113" s="10"/>
      <c r="M113" s="10"/>
    </row>
    <row r="114" spans="1:13" ht="52.2">
      <c r="A114" s="47">
        <v>25</v>
      </c>
      <c r="B114" s="44" t="s">
        <v>422</v>
      </c>
      <c r="C114" s="42" t="s">
        <v>344</v>
      </c>
      <c r="D114" s="47">
        <v>2.95</v>
      </c>
      <c r="E114" s="65">
        <v>184.16612311321239</v>
      </c>
      <c r="F114" s="65">
        <f t="shared" si="2"/>
        <v>543.2900631839766</v>
      </c>
      <c r="G114" s="10"/>
      <c r="H114" s="10"/>
      <c r="I114" s="10"/>
      <c r="J114" s="10"/>
      <c r="K114" s="10"/>
      <c r="L114" s="10"/>
      <c r="M114" s="10"/>
    </row>
    <row r="115" spans="1:13" ht="69.599999999999994">
      <c r="A115" s="47">
        <v>26</v>
      </c>
      <c r="B115" s="44" t="s">
        <v>423</v>
      </c>
      <c r="C115" s="42" t="s">
        <v>344</v>
      </c>
      <c r="D115" s="47">
        <v>113</v>
      </c>
      <c r="E115" s="65">
        <v>128.92811998604631</v>
      </c>
      <c r="F115" s="65">
        <f t="shared" si="2"/>
        <v>14568.877558423233</v>
      </c>
      <c r="G115" s="10"/>
      <c r="H115" s="10"/>
      <c r="I115" s="10"/>
      <c r="J115" s="10"/>
      <c r="K115" s="10"/>
      <c r="L115" s="10"/>
      <c r="M115" s="10"/>
    </row>
    <row r="116" spans="1:13" ht="34.799999999999997">
      <c r="A116" s="49">
        <v>27</v>
      </c>
      <c r="B116" s="68" t="s">
        <v>424</v>
      </c>
      <c r="C116" s="68" t="s">
        <v>344</v>
      </c>
      <c r="D116" s="49">
        <v>3.14</v>
      </c>
      <c r="E116" s="65">
        <v>367.55819631186381</v>
      </c>
      <c r="F116" s="65">
        <f t="shared" si="2"/>
        <v>1154.1327364192523</v>
      </c>
      <c r="G116" s="10"/>
      <c r="H116" s="10"/>
      <c r="I116" s="10"/>
      <c r="J116" s="10"/>
      <c r="K116" s="10"/>
      <c r="L116" s="10"/>
      <c r="M116" s="10"/>
    </row>
    <row r="117" spans="1:13" ht="34.799999999999997">
      <c r="A117" s="49">
        <v>28</v>
      </c>
      <c r="B117" s="68" t="s">
        <v>425</v>
      </c>
      <c r="C117" s="68" t="s">
        <v>344</v>
      </c>
      <c r="D117" s="49">
        <v>3</v>
      </c>
      <c r="E117" s="65">
        <v>184.35248894217844</v>
      </c>
      <c r="F117" s="65">
        <f t="shared" si="2"/>
        <v>553.05746682653535</v>
      </c>
      <c r="G117" s="10"/>
      <c r="H117" s="10"/>
      <c r="I117" s="10"/>
      <c r="J117" s="10"/>
      <c r="K117" s="10"/>
      <c r="L117" s="10"/>
      <c r="M117" s="10"/>
    </row>
    <row r="118" spans="1:13" ht="17.399999999999999">
      <c r="A118" s="49"/>
      <c r="B118" s="68" t="s">
        <v>349</v>
      </c>
      <c r="C118" s="68"/>
      <c r="D118" s="49"/>
      <c r="E118" s="54"/>
      <c r="F118" s="64">
        <f>SUM(F91:F117)</f>
        <v>145845.3660086116</v>
      </c>
      <c r="G118" s="10"/>
      <c r="H118" s="10"/>
      <c r="I118" s="10"/>
      <c r="J118" s="10"/>
      <c r="K118" s="10"/>
      <c r="L118" s="10"/>
      <c r="M118" s="10"/>
    </row>
    <row r="119" spans="1:13" ht="17.399999999999999">
      <c r="A119" s="50"/>
      <c r="B119" s="31" t="s">
        <v>426</v>
      </c>
      <c r="C119" s="34"/>
      <c r="D119" s="50"/>
      <c r="E119" s="57"/>
      <c r="F119" s="57"/>
      <c r="G119" s="10"/>
      <c r="H119" s="10"/>
      <c r="I119" s="10"/>
      <c r="J119" s="10"/>
      <c r="K119" s="10"/>
      <c r="L119" s="10"/>
      <c r="M119" s="10"/>
    </row>
    <row r="120" spans="1:13" ht="52.2">
      <c r="A120" s="49">
        <v>1</v>
      </c>
      <c r="B120" s="68" t="s">
        <v>351</v>
      </c>
      <c r="C120" s="68" t="s">
        <v>322</v>
      </c>
      <c r="D120" s="49">
        <v>396.5</v>
      </c>
      <c r="E120" s="65">
        <v>12.408529771937664</v>
      </c>
      <c r="F120" s="65">
        <f>D120*E120</f>
        <v>4919.9820545732837</v>
      </c>
      <c r="G120" s="10"/>
      <c r="H120" s="10"/>
      <c r="I120" s="10"/>
      <c r="J120" s="10"/>
      <c r="K120" s="10"/>
      <c r="L120" s="10"/>
      <c r="M120" s="10"/>
    </row>
    <row r="121" spans="1:13" ht="17.399999999999999">
      <c r="A121" s="47">
        <v>2</v>
      </c>
      <c r="B121" s="42" t="s">
        <v>427</v>
      </c>
      <c r="C121" s="42" t="s">
        <v>344</v>
      </c>
      <c r="D121" s="47">
        <v>62.1</v>
      </c>
      <c r="E121" s="65">
        <v>31.643141564837503</v>
      </c>
      <c r="F121" s="65">
        <f t="shared" ref="F121:F142" si="3">D121*E121</f>
        <v>1965.0390911764089</v>
      </c>
      <c r="G121" s="10"/>
      <c r="H121" s="10"/>
      <c r="I121" s="10"/>
      <c r="J121" s="10"/>
      <c r="K121" s="10"/>
      <c r="L121" s="10"/>
      <c r="M121" s="10"/>
    </row>
    <row r="122" spans="1:13" ht="17.399999999999999">
      <c r="A122" s="47">
        <v>3</v>
      </c>
      <c r="B122" s="42" t="s">
        <v>428</v>
      </c>
      <c r="C122" s="42" t="s">
        <v>344</v>
      </c>
      <c r="D122" s="47">
        <v>45.5</v>
      </c>
      <c r="E122" s="65">
        <v>44.8052177296452</v>
      </c>
      <c r="F122" s="65">
        <f t="shared" si="3"/>
        <v>2038.6374066988567</v>
      </c>
      <c r="G122" s="10"/>
      <c r="H122" s="10"/>
      <c r="I122" s="10"/>
      <c r="J122" s="10"/>
      <c r="K122" s="10"/>
      <c r="L122" s="10"/>
      <c r="M122" s="10"/>
    </row>
    <row r="123" spans="1:13" ht="17.399999999999999">
      <c r="A123" s="47">
        <v>4</v>
      </c>
      <c r="B123" s="44" t="s">
        <v>429</v>
      </c>
      <c r="C123" s="42" t="s">
        <v>344</v>
      </c>
      <c r="D123" s="47">
        <v>95.3</v>
      </c>
      <c r="E123" s="65">
        <v>29.654674674625081</v>
      </c>
      <c r="F123" s="65">
        <f t="shared" si="3"/>
        <v>2826.09049649177</v>
      </c>
      <c r="G123" s="10"/>
      <c r="H123" s="10"/>
      <c r="I123" s="10"/>
      <c r="J123" s="10"/>
      <c r="K123" s="10"/>
      <c r="L123" s="10"/>
      <c r="M123" s="10"/>
    </row>
    <row r="124" spans="1:13" ht="34.799999999999997">
      <c r="A124" s="47">
        <v>5</v>
      </c>
      <c r="B124" s="44" t="s">
        <v>430</v>
      </c>
      <c r="C124" s="42" t="s">
        <v>344</v>
      </c>
      <c r="D124" s="47">
        <v>273</v>
      </c>
      <c r="E124" s="65">
        <v>25.111655368210442</v>
      </c>
      <c r="F124" s="65">
        <f t="shared" si="3"/>
        <v>6855.4819155214509</v>
      </c>
      <c r="G124" s="10"/>
      <c r="H124" s="10"/>
      <c r="I124" s="10"/>
      <c r="J124" s="10"/>
      <c r="K124" s="10"/>
      <c r="L124" s="10"/>
      <c r="M124" s="10"/>
    </row>
    <row r="125" spans="1:13" ht="34.799999999999997">
      <c r="A125" s="47">
        <v>6</v>
      </c>
      <c r="B125" s="44" t="s">
        <v>431</v>
      </c>
      <c r="C125" s="42" t="s">
        <v>322</v>
      </c>
      <c r="D125" s="47">
        <v>20</v>
      </c>
      <c r="E125" s="65">
        <v>12.568878957099937</v>
      </c>
      <c r="F125" s="65">
        <f t="shared" si="3"/>
        <v>251.37757914199875</v>
      </c>
      <c r="G125" s="10"/>
      <c r="H125" s="10"/>
      <c r="I125" s="10"/>
      <c r="J125" s="10"/>
      <c r="K125" s="10"/>
      <c r="L125" s="10"/>
      <c r="M125" s="10"/>
    </row>
    <row r="126" spans="1:13" ht="34.799999999999997">
      <c r="A126" s="47">
        <v>7</v>
      </c>
      <c r="B126" s="44" t="s">
        <v>432</v>
      </c>
      <c r="C126" s="42" t="s">
        <v>322</v>
      </c>
      <c r="D126" s="47">
        <v>30.24</v>
      </c>
      <c r="E126" s="65">
        <v>44.437078687701117</v>
      </c>
      <c r="F126" s="65">
        <f t="shared" si="3"/>
        <v>1343.7772595160818</v>
      </c>
      <c r="G126" s="10"/>
      <c r="H126" s="10"/>
      <c r="I126" s="10"/>
      <c r="J126" s="10"/>
      <c r="K126" s="10"/>
      <c r="L126" s="10"/>
      <c r="M126" s="10"/>
    </row>
    <row r="127" spans="1:13" ht="34.799999999999997">
      <c r="A127" s="47">
        <v>8</v>
      </c>
      <c r="B127" s="44" t="s">
        <v>433</v>
      </c>
      <c r="C127" s="42" t="s">
        <v>344</v>
      </c>
      <c r="D127" s="47">
        <v>30.24</v>
      </c>
      <c r="E127" s="65">
        <v>29.963423559527044</v>
      </c>
      <c r="F127" s="65">
        <f t="shared" si="3"/>
        <v>906.09392844009778</v>
      </c>
      <c r="G127" s="10"/>
      <c r="H127" s="10"/>
      <c r="I127" s="10"/>
      <c r="J127" s="10"/>
      <c r="K127" s="10"/>
      <c r="L127" s="10"/>
      <c r="M127" s="10"/>
    </row>
    <row r="128" spans="1:13" ht="17.399999999999999">
      <c r="A128" s="49">
        <v>9</v>
      </c>
      <c r="B128" s="68" t="s">
        <v>434</v>
      </c>
      <c r="C128" s="68" t="s">
        <v>344</v>
      </c>
      <c r="D128" s="49">
        <v>194</v>
      </c>
      <c r="E128" s="65">
        <v>11.434514844185204</v>
      </c>
      <c r="F128" s="65">
        <f t="shared" si="3"/>
        <v>2218.2958797719293</v>
      </c>
      <c r="G128" s="10"/>
      <c r="H128" s="10"/>
      <c r="I128" s="10"/>
      <c r="J128" s="10"/>
      <c r="K128" s="10"/>
      <c r="L128" s="10"/>
      <c r="M128" s="10"/>
    </row>
    <row r="129" spans="1:15" ht="52.2">
      <c r="A129" s="49">
        <v>10</v>
      </c>
      <c r="B129" s="44" t="s">
        <v>435</v>
      </c>
      <c r="C129" s="44" t="s">
        <v>322</v>
      </c>
      <c r="D129" s="49">
        <v>29.9</v>
      </c>
      <c r="E129" s="65">
        <v>236.59968507731884</v>
      </c>
      <c r="F129" s="65">
        <f t="shared" si="3"/>
        <v>7074.3305838118331</v>
      </c>
      <c r="G129" s="10"/>
      <c r="H129" s="10"/>
      <c r="I129" s="10"/>
      <c r="J129" s="10"/>
      <c r="K129" s="10"/>
      <c r="L129" s="10"/>
      <c r="M129" s="10"/>
    </row>
    <row r="130" spans="1:15" ht="34.799999999999997">
      <c r="A130" s="49">
        <v>11</v>
      </c>
      <c r="B130" s="44" t="s">
        <v>436</v>
      </c>
      <c r="C130" s="44" t="s">
        <v>437</v>
      </c>
      <c r="D130" s="49">
        <v>4</v>
      </c>
      <c r="E130" s="65">
        <v>145.01252376404074</v>
      </c>
      <c r="F130" s="65">
        <f t="shared" si="3"/>
        <v>580.05009505616295</v>
      </c>
      <c r="G130" s="10"/>
      <c r="H130" s="10"/>
      <c r="I130" s="10"/>
      <c r="J130" s="10"/>
      <c r="K130" s="10"/>
      <c r="L130" s="10"/>
      <c r="M130" s="10"/>
    </row>
    <row r="131" spans="1:15" ht="17.399999999999999">
      <c r="A131" s="49">
        <v>12</v>
      </c>
      <c r="B131" s="68" t="s">
        <v>438</v>
      </c>
      <c r="C131" s="68" t="s">
        <v>344</v>
      </c>
      <c r="D131" s="49">
        <v>183</v>
      </c>
      <c r="E131" s="65">
        <v>2.7561303197899534</v>
      </c>
      <c r="F131" s="65">
        <f t="shared" si="3"/>
        <v>504.37184852156145</v>
      </c>
      <c r="G131" s="10"/>
      <c r="H131" s="10"/>
      <c r="I131" s="10"/>
      <c r="J131" s="10"/>
      <c r="K131" s="10"/>
      <c r="L131" s="10"/>
      <c r="M131" s="10"/>
    </row>
    <row r="132" spans="1:15" ht="17.399999999999999">
      <c r="A132" s="49">
        <v>13</v>
      </c>
      <c r="B132" s="68" t="s">
        <v>439</v>
      </c>
      <c r="C132" s="68" t="s">
        <v>344</v>
      </c>
      <c r="D132" s="49">
        <v>183</v>
      </c>
      <c r="E132" s="65">
        <v>8.0243657616949218</v>
      </c>
      <c r="F132" s="65">
        <f t="shared" si="3"/>
        <v>1468.4589343901707</v>
      </c>
      <c r="G132" s="10"/>
      <c r="H132" s="10"/>
      <c r="I132" s="10"/>
      <c r="J132" s="10"/>
      <c r="K132" s="10"/>
      <c r="L132" s="10"/>
      <c r="M132" s="10"/>
    </row>
    <row r="133" spans="1:15" ht="17.399999999999999">
      <c r="A133" s="49">
        <v>14</v>
      </c>
      <c r="B133" s="68" t="s">
        <v>440</v>
      </c>
      <c r="C133" s="68" t="s">
        <v>322</v>
      </c>
      <c r="D133" s="49">
        <v>73</v>
      </c>
      <c r="E133" s="65">
        <v>2.4835884213497041</v>
      </c>
      <c r="F133" s="65">
        <f t="shared" si="3"/>
        <v>181.30195475852841</v>
      </c>
      <c r="G133" s="10"/>
      <c r="H133" s="10"/>
      <c r="I133" s="10"/>
      <c r="J133" s="10"/>
      <c r="K133" s="10"/>
      <c r="L133" s="10"/>
      <c r="M133" s="10"/>
    </row>
    <row r="134" spans="1:15" ht="17.399999999999999">
      <c r="A134" s="49">
        <v>15</v>
      </c>
      <c r="B134" s="68" t="s">
        <v>441</v>
      </c>
      <c r="C134" s="68" t="s">
        <v>322</v>
      </c>
      <c r="D134" s="49">
        <v>13</v>
      </c>
      <c r="E134" s="65">
        <v>27.341368583792679</v>
      </c>
      <c r="F134" s="65">
        <f t="shared" si="3"/>
        <v>355.43779158930482</v>
      </c>
      <c r="G134" s="10"/>
      <c r="H134" s="10"/>
      <c r="I134" s="10"/>
      <c r="J134" s="10"/>
      <c r="K134" s="10"/>
      <c r="L134" s="10"/>
      <c r="M134" s="10"/>
    </row>
    <row r="135" spans="1:15" ht="17.399999999999999">
      <c r="A135" s="49">
        <v>16</v>
      </c>
      <c r="B135" s="68" t="s">
        <v>442</v>
      </c>
      <c r="C135" s="68" t="s">
        <v>344</v>
      </c>
      <c r="D135" s="49">
        <v>400</v>
      </c>
      <c r="E135" s="65">
        <v>3.2501285356330971</v>
      </c>
      <c r="F135" s="65">
        <f t="shared" si="3"/>
        <v>1300.0514142532388</v>
      </c>
      <c r="G135" s="10"/>
      <c r="H135" s="10"/>
      <c r="I135" s="10"/>
      <c r="J135" s="10"/>
      <c r="K135" s="10"/>
      <c r="L135" s="10"/>
      <c r="M135" s="10"/>
    </row>
    <row r="136" spans="1:15" ht="17.399999999999999">
      <c r="A136" s="49">
        <v>17</v>
      </c>
      <c r="B136" s="68" t="s">
        <v>443</v>
      </c>
      <c r="C136" s="68" t="s">
        <v>344</v>
      </c>
      <c r="D136" s="49">
        <v>183</v>
      </c>
      <c r="E136" s="65">
        <v>0.40776895482929149</v>
      </c>
      <c r="F136" s="65">
        <f t="shared" si="3"/>
        <v>74.621718733760346</v>
      </c>
      <c r="G136" s="10"/>
      <c r="H136" s="10"/>
      <c r="I136" s="10"/>
      <c r="J136" s="10"/>
      <c r="K136" s="10"/>
      <c r="L136" s="10"/>
      <c r="M136" s="10"/>
      <c r="N136" s="2"/>
      <c r="O136" s="2"/>
    </row>
    <row r="137" spans="1:15" ht="17.399999999999999">
      <c r="A137" s="49">
        <v>18</v>
      </c>
      <c r="B137" s="44" t="s">
        <v>444</v>
      </c>
      <c r="C137" s="44" t="s">
        <v>344</v>
      </c>
      <c r="D137" s="49">
        <v>183</v>
      </c>
      <c r="E137" s="65">
        <v>11.502145552306585</v>
      </c>
      <c r="F137" s="65">
        <f t="shared" si="3"/>
        <v>2104.8926360721052</v>
      </c>
      <c r="G137" s="10"/>
      <c r="H137" s="10"/>
      <c r="I137" s="10"/>
      <c r="J137" s="10"/>
      <c r="K137" s="10"/>
      <c r="L137" s="10"/>
      <c r="M137" s="10"/>
      <c r="N137" s="2"/>
      <c r="O137" s="2"/>
    </row>
    <row r="138" spans="1:15" s="2" customFormat="1" ht="34.799999999999997">
      <c r="A138" s="47">
        <v>19</v>
      </c>
      <c r="B138" s="44" t="s">
        <v>445</v>
      </c>
      <c r="C138" s="42" t="s">
        <v>344</v>
      </c>
      <c r="D138" s="47">
        <v>120</v>
      </c>
      <c r="E138" s="65">
        <v>6.2099531651279865</v>
      </c>
      <c r="F138" s="65">
        <f t="shared" si="3"/>
        <v>745.19437981535839</v>
      </c>
      <c r="G138" s="10"/>
      <c r="H138" s="10"/>
      <c r="I138" s="10"/>
      <c r="J138" s="10"/>
      <c r="K138" s="10"/>
      <c r="L138" s="10"/>
      <c r="M138" s="10"/>
      <c r="N138" s="1"/>
      <c r="O138" s="1"/>
    </row>
    <row r="139" spans="1:15" ht="34.799999999999997">
      <c r="A139" s="49">
        <v>20</v>
      </c>
      <c r="B139" s="68" t="s">
        <v>446</v>
      </c>
      <c r="C139" s="68" t="s">
        <v>447</v>
      </c>
      <c r="D139" s="49">
        <v>1100</v>
      </c>
      <c r="E139" s="65">
        <v>4.4267008238526033</v>
      </c>
      <c r="F139" s="65">
        <f t="shared" si="3"/>
        <v>4869.3709062378639</v>
      </c>
      <c r="G139" s="10"/>
      <c r="H139" s="10"/>
      <c r="I139" s="10"/>
      <c r="J139" s="10"/>
      <c r="K139" s="10"/>
      <c r="L139" s="10"/>
      <c r="M139" s="10"/>
    </row>
    <row r="140" spans="1:15" ht="52.2">
      <c r="A140" s="49">
        <v>21</v>
      </c>
      <c r="B140" s="68" t="s">
        <v>448</v>
      </c>
      <c r="C140" s="68" t="s">
        <v>344</v>
      </c>
      <c r="D140" s="49">
        <v>11.5</v>
      </c>
      <c r="E140" s="65">
        <v>117.92859583954724</v>
      </c>
      <c r="F140" s="65">
        <f t="shared" si="3"/>
        <v>1356.1788521547933</v>
      </c>
      <c r="G140" s="10"/>
      <c r="H140" s="10"/>
      <c r="I140" s="10"/>
      <c r="J140" s="10"/>
      <c r="K140" s="10"/>
      <c r="L140" s="10"/>
      <c r="M140" s="10"/>
    </row>
    <row r="141" spans="1:15" ht="34.799999999999997">
      <c r="A141" s="49">
        <v>22</v>
      </c>
      <c r="B141" s="68" t="s">
        <v>449</v>
      </c>
      <c r="C141" s="68" t="s">
        <v>344</v>
      </c>
      <c r="D141" s="49">
        <v>13.2</v>
      </c>
      <c r="E141" s="65">
        <v>31.548957177675472</v>
      </c>
      <c r="F141" s="65">
        <f t="shared" si="3"/>
        <v>416.44623474531619</v>
      </c>
      <c r="G141" s="10"/>
      <c r="H141" s="10"/>
      <c r="I141" s="10"/>
      <c r="J141" s="10"/>
      <c r="K141" s="10"/>
      <c r="L141" s="10"/>
      <c r="M141" s="10"/>
    </row>
    <row r="142" spans="1:15" ht="17.399999999999999">
      <c r="A142" s="49">
        <v>23</v>
      </c>
      <c r="B142" s="68" t="s">
        <v>337</v>
      </c>
      <c r="C142" s="68" t="s">
        <v>323</v>
      </c>
      <c r="D142" s="49">
        <f>70*0.888</f>
        <v>62.160000000000004</v>
      </c>
      <c r="E142" s="65">
        <v>0.47047449127918567</v>
      </c>
      <c r="F142" s="65">
        <f t="shared" si="3"/>
        <v>29.244694377914183</v>
      </c>
      <c r="G142" s="10"/>
      <c r="H142" s="10"/>
      <c r="I142" s="10"/>
      <c r="J142" s="10"/>
      <c r="K142" s="10"/>
      <c r="L142" s="10"/>
      <c r="M142" s="10"/>
    </row>
    <row r="143" spans="1:15" s="105" customFormat="1" ht="17.399999999999999">
      <c r="A143" s="71"/>
      <c r="B143" s="12" t="s">
        <v>450</v>
      </c>
      <c r="C143" s="12"/>
      <c r="D143" s="71"/>
      <c r="E143" s="64"/>
      <c r="F143" s="107">
        <f>SUM(F120:F142)</f>
        <v>44384.727655849783</v>
      </c>
    </row>
    <row r="144" spans="1:15" s="105" customFormat="1" ht="17.399999999999999">
      <c r="A144" s="71"/>
      <c r="B144" s="12" t="s">
        <v>450</v>
      </c>
      <c r="C144" s="12"/>
      <c r="D144" s="71"/>
      <c r="E144" s="64"/>
      <c r="F144" s="107">
        <f>F143+F118+F89+F40</f>
        <v>277151.91502801707</v>
      </c>
    </row>
    <row r="145" spans="1:7" s="105" customFormat="1" ht="17.399999999999999">
      <c r="A145" s="106"/>
      <c r="B145" s="12" t="s">
        <v>451</v>
      </c>
      <c r="C145" s="12"/>
      <c r="D145" s="64"/>
      <c r="E145" s="64"/>
      <c r="F145" s="107">
        <f>F144*6%</f>
        <v>16629.114901681023</v>
      </c>
    </row>
    <row r="146" spans="1:7" s="105" customFormat="1" ht="17.399999999999999">
      <c r="A146" s="106"/>
      <c r="B146" s="12" t="s">
        <v>450</v>
      </c>
      <c r="C146" s="12"/>
      <c r="D146" s="64"/>
      <c r="E146" s="64"/>
      <c r="F146" s="107">
        <f>F145+F144</f>
        <v>293781.0299296981</v>
      </c>
    </row>
    <row r="147" spans="1:7" s="105" customFormat="1" ht="17.399999999999999">
      <c r="A147" s="106"/>
      <c r="B147" s="12" t="s">
        <v>452</v>
      </c>
      <c r="C147" s="12"/>
      <c r="D147" s="64"/>
      <c r="E147" s="64"/>
      <c r="F147" s="107">
        <f>F146*20%</f>
        <v>58756.205985939625</v>
      </c>
    </row>
    <row r="148" spans="1:7" s="105" customFormat="1" ht="17.399999999999999">
      <c r="A148" s="106"/>
      <c r="B148" s="12" t="s">
        <v>450</v>
      </c>
      <c r="C148" s="12"/>
      <c r="D148" s="64"/>
      <c r="E148" s="64"/>
      <c r="F148" s="107">
        <f>F146+F147</f>
        <v>352537.23591563769</v>
      </c>
    </row>
    <row r="150" spans="1:7" s="91" customFormat="1" ht="14.4">
      <c r="A150" s="127" t="s">
        <v>313</v>
      </c>
      <c r="B150" s="127"/>
      <c r="C150" s="127"/>
      <c r="D150" s="127"/>
      <c r="E150" s="127"/>
      <c r="F150" s="127"/>
    </row>
    <row r="151" spans="1:7" s="91" customFormat="1" ht="14.25" customHeight="1">
      <c r="A151" s="133"/>
      <c r="B151" s="133"/>
      <c r="C151" s="133"/>
      <c r="D151" s="133"/>
      <c r="E151" s="133"/>
      <c r="F151" s="133"/>
    </row>
    <row r="152" spans="1:7" s="91" customFormat="1" ht="46.5" customHeight="1">
      <c r="A152" s="133"/>
      <c r="B152" s="133"/>
      <c r="C152" s="133"/>
      <c r="D152" s="133"/>
      <c r="E152" s="133"/>
      <c r="F152" s="133"/>
    </row>
    <row r="153" spans="1:7" s="91" customFormat="1" ht="20.25" customHeight="1">
      <c r="A153" s="129"/>
      <c r="B153" s="129"/>
      <c r="C153" s="129"/>
      <c r="D153" s="129"/>
      <c r="E153" s="129"/>
      <c r="F153" s="129"/>
    </row>
    <row r="154" spans="1:7" s="91" customFormat="1" ht="20.25" customHeight="1">
      <c r="A154" s="134" t="s">
        <v>314</v>
      </c>
      <c r="B154" s="135"/>
      <c r="C154" s="135"/>
      <c r="D154" s="135"/>
      <c r="E154" s="135"/>
      <c r="F154" s="135"/>
    </row>
    <row r="155" spans="1:7" s="91" customFormat="1" ht="20.25" customHeight="1">
      <c r="A155" s="99"/>
      <c r="B155" s="100"/>
      <c r="C155" s="99"/>
      <c r="D155" s="100"/>
      <c r="E155" s="101"/>
      <c r="F155" s="102"/>
    </row>
    <row r="156" spans="1:7" s="97" customFormat="1" ht="20.399999999999999">
      <c r="A156" s="100"/>
      <c r="B156" s="103"/>
      <c r="C156" s="103"/>
      <c r="D156" s="99"/>
      <c r="E156" s="99"/>
      <c r="F156" s="101"/>
      <c r="G156" s="95"/>
    </row>
    <row r="157" spans="1:7" s="97" customFormat="1" ht="20.399999999999999">
      <c r="A157" s="100"/>
      <c r="B157" s="103"/>
      <c r="C157" s="103"/>
      <c r="D157" s="99"/>
      <c r="E157" s="99"/>
      <c r="F157" s="101"/>
      <c r="G157" s="95"/>
    </row>
    <row r="158" spans="1:7" s="97" customFormat="1" ht="17.399999999999999">
      <c r="A158" s="100"/>
      <c r="B158" s="104"/>
      <c r="C158" s="104"/>
      <c r="D158" s="99"/>
      <c r="E158" s="99"/>
      <c r="F158" s="101"/>
      <c r="G158" s="95"/>
    </row>
    <row r="159" spans="1:7" s="97" customFormat="1" ht="20.399999999999999">
      <c r="A159" s="100"/>
      <c r="B159" s="103"/>
      <c r="C159" s="103"/>
      <c r="D159" s="99"/>
      <c r="E159" s="99"/>
      <c r="F159" s="101"/>
      <c r="G159" s="95"/>
    </row>
    <row r="160" spans="1:7" s="97" customFormat="1" ht="20.399999999999999">
      <c r="A160" s="100"/>
      <c r="B160" s="103"/>
      <c r="C160" s="103"/>
      <c r="D160" s="99"/>
      <c r="E160" s="99"/>
      <c r="F160" s="101"/>
      <c r="G160" s="95"/>
    </row>
    <row r="161" spans="1:18" s="3" customFormat="1">
      <c r="A161" s="51"/>
      <c r="B161" s="1"/>
      <c r="C161" s="1"/>
      <c r="D161" s="60"/>
      <c r="E161" s="60"/>
      <c r="F161" s="60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s="3" customFormat="1">
      <c r="A162" s="51"/>
      <c r="B162" s="1"/>
      <c r="C162" s="1"/>
      <c r="D162" s="60"/>
      <c r="E162" s="60"/>
      <c r="F162" s="60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s="3" customFormat="1">
      <c r="A163" s="51"/>
      <c r="B163" s="1"/>
      <c r="C163" s="1"/>
      <c r="D163" s="60"/>
      <c r="E163" s="60"/>
      <c r="F163" s="60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s="3" customFormat="1">
      <c r="A164" s="51"/>
      <c r="B164" s="1"/>
      <c r="C164" s="1"/>
      <c r="D164" s="60"/>
      <c r="E164" s="60"/>
      <c r="F164" s="60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s="3" customFormat="1">
      <c r="A165" s="51"/>
      <c r="B165" s="1"/>
      <c r="C165" s="1"/>
      <c r="D165" s="60"/>
      <c r="E165" s="60"/>
      <c r="F165" s="60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s="3" customFormat="1">
      <c r="A166" s="51"/>
      <c r="B166" s="1"/>
      <c r="C166" s="1"/>
      <c r="D166" s="60"/>
      <c r="E166" s="60"/>
      <c r="F166" s="60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s="3" customFormat="1">
      <c r="A167" s="51"/>
      <c r="B167" s="1"/>
      <c r="C167" s="1"/>
      <c r="D167" s="60"/>
      <c r="E167" s="60"/>
      <c r="F167" s="60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s="3" customFormat="1">
      <c r="A168" s="51"/>
      <c r="B168" s="1"/>
      <c r="C168" s="1"/>
      <c r="D168" s="60"/>
      <c r="E168" s="60"/>
      <c r="F168" s="60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s="3" customFormat="1">
      <c r="A169" s="51"/>
      <c r="B169" s="1"/>
      <c r="C169" s="1"/>
      <c r="D169" s="60"/>
      <c r="E169" s="60"/>
      <c r="F169" s="60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s="3" customFormat="1">
      <c r="A170" s="51"/>
      <c r="B170" s="1"/>
      <c r="C170" s="1"/>
      <c r="D170" s="60"/>
      <c r="E170" s="60"/>
      <c r="F170" s="60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s="3" customFormat="1">
      <c r="A171" s="51"/>
      <c r="B171" s="1"/>
      <c r="C171" s="1"/>
      <c r="D171" s="60"/>
      <c r="E171" s="60"/>
      <c r="F171" s="60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s="3" customFormat="1">
      <c r="A172" s="51"/>
      <c r="B172" s="1"/>
      <c r="C172" s="1"/>
      <c r="D172" s="60"/>
      <c r="E172" s="60"/>
      <c r="F172" s="60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s="3" customFormat="1">
      <c r="A173" s="51"/>
      <c r="B173" s="1"/>
      <c r="C173" s="1"/>
      <c r="D173" s="60"/>
      <c r="E173" s="60"/>
      <c r="F173" s="60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s="3" customFormat="1">
      <c r="A174" s="51"/>
      <c r="B174" s="1"/>
      <c r="C174" s="1"/>
      <c r="D174" s="60"/>
      <c r="E174" s="60"/>
      <c r="F174" s="60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s="3" customFormat="1">
      <c r="A175" s="51"/>
      <c r="B175" s="1"/>
      <c r="C175" s="1"/>
      <c r="D175" s="60"/>
      <c r="E175" s="60"/>
      <c r="F175" s="60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s="3" customFormat="1">
      <c r="A176" s="51"/>
      <c r="B176" s="1"/>
      <c r="C176" s="1"/>
      <c r="D176" s="60"/>
      <c r="E176" s="60"/>
      <c r="F176" s="60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s="3" customFormat="1">
      <c r="A177" s="51"/>
      <c r="B177" s="1"/>
      <c r="C177" s="1"/>
      <c r="D177" s="60"/>
      <c r="E177" s="60"/>
      <c r="F177" s="60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s="3" customFormat="1">
      <c r="A178" s="51"/>
      <c r="B178" s="1"/>
      <c r="C178" s="1"/>
      <c r="D178" s="60"/>
      <c r="E178" s="60"/>
      <c r="F178" s="60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s="3" customFormat="1">
      <c r="A179" s="51"/>
      <c r="B179" s="1"/>
      <c r="C179" s="1"/>
      <c r="D179" s="60"/>
      <c r="E179" s="60"/>
      <c r="F179" s="60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s="3" customFormat="1">
      <c r="A180" s="51"/>
      <c r="B180" s="1"/>
      <c r="C180" s="1"/>
      <c r="D180" s="60"/>
      <c r="E180" s="60"/>
      <c r="F180" s="60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s="3" customFormat="1">
      <c r="A181" s="51"/>
      <c r="B181" s="1"/>
      <c r="C181" s="1"/>
      <c r="D181" s="60"/>
      <c r="E181" s="60"/>
      <c r="F181" s="60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s="3" customFormat="1">
      <c r="A182" s="51"/>
      <c r="B182" s="1"/>
      <c r="C182" s="1"/>
      <c r="D182" s="60"/>
      <c r="E182" s="60"/>
      <c r="F182" s="60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s="3" customFormat="1">
      <c r="A183" s="51"/>
      <c r="B183" s="1"/>
      <c r="C183" s="1"/>
      <c r="D183" s="60"/>
      <c r="E183" s="60"/>
      <c r="F183" s="60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s="3" customFormat="1">
      <c r="A184" s="51"/>
      <c r="B184" s="1"/>
      <c r="C184" s="1"/>
      <c r="D184" s="60"/>
      <c r="E184" s="60"/>
      <c r="F184" s="60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s="3" customFormat="1">
      <c r="A185" s="51"/>
      <c r="B185" s="1"/>
      <c r="C185" s="1"/>
      <c r="D185" s="60"/>
      <c r="E185" s="60"/>
      <c r="F185" s="60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s="3" customFormat="1">
      <c r="A186" s="51"/>
      <c r="B186" s="1"/>
      <c r="C186" s="1"/>
      <c r="D186" s="60"/>
      <c r="E186" s="60"/>
      <c r="F186" s="60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</sheetData>
  <mergeCells count="4">
    <mergeCell ref="A1:F1"/>
    <mergeCell ref="A150:F153"/>
    <mergeCell ref="A154:F154"/>
    <mergeCell ref="A2:F2"/>
  </mergeCells>
  <pageMargins left="0.25" right="0.25" top="0.75" bottom="0.54" header="0.3" footer="0.3"/>
  <pageSetup paperSize="9" scale="76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Նյութերի բացվածք</vt:lpstr>
      <vt:lpstr>Cav-Nax-Հայ</vt:lpstr>
      <vt:lpstr>Cav-Nax-Ռուս</vt:lpstr>
      <vt:lpstr>'Cav-Nax-Հայ'!Print_Area</vt:lpstr>
      <vt:lpstr>'Cav-Nax-Ռուս'!Print_Area</vt:lpstr>
      <vt:lpstr>'Նյութերի բացվածք'!Print_Area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2025-10-22T11:31:12Z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55ffa198-827e-4e2b-ac55-95ae7cd1ac4d</vt:lpwstr>
  </property>
</Properties>
</file>